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92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L:\MSEPS\Discipline Plans\Discipline Plans 2023-2024\"/>
    </mc:Choice>
  </mc:AlternateContent>
  <xr:revisionPtr revIDLastSave="0" documentId="13_ncr:1_{E18EC219-191A-4713-BBE9-6766485399C3}" xr6:coauthVersionLast="36" xr6:coauthVersionMax="36" xr10:uidLastSave="{00000000-0000-0000-0000-000000000000}"/>
  <bookViews>
    <workbookView xWindow="3075" yWindow="1995" windowWidth="20745" windowHeight="12540" xr2:uid="{00000000-000D-0000-FFFF-FFFF00000000}"/>
  </bookViews>
  <sheets>
    <sheet name="Summer 23" sheetId="1" r:id="rId1"/>
    <sheet name="Fall 23" sheetId="2" r:id="rId2"/>
    <sheet name="Spring 24" sheetId="3" r:id="rId3"/>
    <sheet name="23-24 Summary" sheetId="4" r:id="rId4"/>
    <sheet name="Proposed Additions" sheetId="6" r:id="rId5"/>
  </sheets>
  <definedNames>
    <definedName name="_xlnm.Print_Area" localSheetId="1">'Fall 23'!$A$1:$N$21</definedName>
    <definedName name="_xlnm.Print_Area" localSheetId="2">'Spring 24'!$A$1:$M$15</definedName>
    <definedName name="_xlnm.Print_Area" localSheetId="0">'Summer 23'!$A$1:$O$34</definedName>
    <definedName name="_xlnm.Print_Titles" localSheetId="1">'Fall 23'!$6:$6</definedName>
    <definedName name="_xlnm.Print_Titles" localSheetId="4">'Proposed Additions'!$6:$6</definedName>
    <definedName name="_xlnm.Print_Titles" localSheetId="2">'Spring 24'!$6:$6</definedName>
    <definedName name="_xlnm.Print_Titles" localSheetId="0">'Summer 23'!$6:$6</definedName>
  </definedNames>
  <calcPr calcId="191029"/>
</workbook>
</file>

<file path=xl/calcChain.xml><?xml version="1.0" encoding="utf-8"?>
<calcChain xmlns="http://schemas.openxmlformats.org/spreadsheetml/2006/main">
  <c r="E2" i="3" l="1"/>
  <c r="F2" i="2"/>
  <c r="G2" i="1"/>
  <c r="I8" i="3" l="1"/>
  <c r="I9" i="3"/>
  <c r="I10" i="3"/>
  <c r="I11" i="3"/>
  <c r="I12" i="3"/>
  <c r="I13" i="3"/>
  <c r="I14" i="3"/>
  <c r="I15" i="3"/>
  <c r="J8" i="2"/>
  <c r="J9" i="2"/>
  <c r="J10" i="2"/>
  <c r="J11" i="2"/>
  <c r="J12" i="2"/>
  <c r="J13" i="2"/>
  <c r="J14" i="2"/>
  <c r="J15" i="2"/>
  <c r="J16" i="2"/>
  <c r="J17" i="2"/>
  <c r="J18" i="2"/>
  <c r="J19" i="2"/>
  <c r="J20" i="2"/>
  <c r="J21" i="2"/>
  <c r="K8" i="1"/>
  <c r="K9" i="1"/>
  <c r="K10" i="1"/>
  <c r="K11" i="1"/>
  <c r="K12" i="1"/>
  <c r="K13" i="1"/>
  <c r="K14" i="1"/>
  <c r="K15" i="1"/>
  <c r="K16" i="1"/>
  <c r="K17" i="1"/>
  <c r="K18" i="1"/>
  <c r="K19" i="1"/>
  <c r="K20" i="1"/>
  <c r="K21" i="1"/>
  <c r="K22" i="1"/>
  <c r="K23" i="1"/>
  <c r="K24" i="1"/>
  <c r="F7" i="3" l="1"/>
  <c r="G7" i="2"/>
  <c r="H7" i="1"/>
  <c r="J2" i="6" l="1"/>
  <c r="H8" i="6" l="1"/>
  <c r="L8" i="6" s="1"/>
  <c r="K8" i="6"/>
  <c r="H9" i="6"/>
  <c r="L9" i="6" s="1"/>
  <c r="K9" i="6"/>
  <c r="H10" i="6"/>
  <c r="L10" i="6" s="1"/>
  <c r="K10" i="6"/>
  <c r="N10" i="6" l="1"/>
  <c r="M10" i="6"/>
  <c r="M8" i="6"/>
  <c r="N8" i="6"/>
  <c r="M9" i="6"/>
  <c r="N9" i="6"/>
  <c r="G2" i="6"/>
  <c r="I2" i="2"/>
  <c r="H2" i="3"/>
  <c r="J2" i="1"/>
  <c r="K15" i="6" l="1"/>
  <c r="H15" i="6"/>
  <c r="L15" i="6" s="1"/>
  <c r="K14" i="6"/>
  <c r="H14" i="6"/>
  <c r="L14" i="6" s="1"/>
  <c r="K13" i="6"/>
  <c r="H13" i="6"/>
  <c r="L13" i="6" s="1"/>
  <c r="K12" i="6"/>
  <c r="H12" i="6"/>
  <c r="L12" i="6" s="1"/>
  <c r="M12" i="6" s="1"/>
  <c r="K11" i="6"/>
  <c r="H11" i="6"/>
  <c r="L11" i="6" s="1"/>
  <c r="K7" i="6"/>
  <c r="H7" i="6"/>
  <c r="L7" i="6" s="1"/>
  <c r="K2" i="6" l="1"/>
  <c r="L2" i="6"/>
  <c r="N13" i="6"/>
  <c r="M7" i="6"/>
  <c r="N7" i="6"/>
  <c r="N15" i="6"/>
  <c r="M15" i="6"/>
  <c r="N11" i="6"/>
  <c r="M11" i="6"/>
  <c r="N14" i="6"/>
  <c r="M14" i="6"/>
  <c r="N12" i="6"/>
  <c r="M13" i="6"/>
  <c r="N2" i="6" l="1"/>
  <c r="M2" i="6"/>
  <c r="G8" i="2"/>
  <c r="K8" i="2" s="1"/>
  <c r="G9" i="2"/>
  <c r="K9" i="2" s="1"/>
  <c r="G10" i="2"/>
  <c r="K10" i="2" s="1"/>
  <c r="G11" i="2"/>
  <c r="K11" i="2" s="1"/>
  <c r="G12" i="2"/>
  <c r="K12" i="2" s="1"/>
  <c r="G13" i="2"/>
  <c r="K13" i="2" s="1"/>
  <c r="G14" i="2"/>
  <c r="K14" i="2" s="1"/>
  <c r="G15" i="2"/>
  <c r="K15" i="2" s="1"/>
  <c r="G16" i="2"/>
  <c r="K16" i="2" s="1"/>
  <c r="G17" i="2"/>
  <c r="K17" i="2" s="1"/>
  <c r="G18" i="2"/>
  <c r="K18" i="2" s="1"/>
  <c r="G19" i="2"/>
  <c r="K19" i="2" s="1"/>
  <c r="G20" i="2"/>
  <c r="K20" i="2" s="1"/>
  <c r="G21" i="2"/>
  <c r="K21" i="2" s="1"/>
  <c r="L20" i="2" l="1"/>
  <c r="M20" i="2"/>
  <c r="M18" i="2"/>
  <c r="L18" i="2"/>
  <c r="L11" i="2"/>
  <c r="M11" i="2"/>
  <c r="L16" i="2"/>
  <c r="M16" i="2"/>
  <c r="L14" i="2"/>
  <c r="M14" i="2"/>
  <c r="L10" i="2"/>
  <c r="M10" i="2"/>
  <c r="L19" i="2"/>
  <c r="M19" i="2"/>
  <c r="M17" i="2"/>
  <c r="L17" i="2"/>
  <c r="M15" i="2"/>
  <c r="L15" i="2"/>
  <c r="M21" i="2"/>
  <c r="L21" i="2"/>
  <c r="L13" i="2"/>
  <c r="M13" i="2"/>
  <c r="M12" i="2"/>
  <c r="L12" i="2"/>
  <c r="M9" i="2"/>
  <c r="L9" i="2"/>
  <c r="L8" i="2"/>
  <c r="M8" i="2"/>
  <c r="H9" i="1"/>
  <c r="L9" i="1" s="1"/>
  <c r="F13" i="3"/>
  <c r="J13" i="3" s="1"/>
  <c r="F12" i="3"/>
  <c r="J12" i="3" s="1"/>
  <c r="F11" i="3"/>
  <c r="J11" i="3" s="1"/>
  <c r="F10" i="3"/>
  <c r="J10" i="3" s="1"/>
  <c r="F9" i="3"/>
  <c r="J9" i="3" s="1"/>
  <c r="F8" i="3"/>
  <c r="J8" i="3" s="1"/>
  <c r="H8" i="1"/>
  <c r="L8" i="1" s="1"/>
  <c r="M8" i="1" l="1"/>
  <c r="N8" i="1"/>
  <c r="K8" i="3"/>
  <c r="L8" i="3"/>
  <c r="K13" i="3"/>
  <c r="L13" i="3"/>
  <c r="K9" i="3"/>
  <c r="L9" i="3"/>
  <c r="K12" i="3"/>
  <c r="L12" i="3"/>
  <c r="M9" i="1"/>
  <c r="N9" i="1"/>
  <c r="K10" i="3"/>
  <c r="L10" i="3"/>
  <c r="K11" i="3"/>
  <c r="L11" i="3"/>
  <c r="F14" i="3"/>
  <c r="J14" i="3" s="1"/>
  <c r="F15" i="3"/>
  <c r="J15" i="3" s="1"/>
  <c r="I7" i="3"/>
  <c r="J7" i="3"/>
  <c r="J7" i="2"/>
  <c r="K7" i="2"/>
  <c r="H24" i="1"/>
  <c r="L24" i="1" s="1"/>
  <c r="H23" i="1"/>
  <c r="L23" i="1" s="1"/>
  <c r="H22" i="1"/>
  <c r="L22" i="1" s="1"/>
  <c r="H21" i="1"/>
  <c r="L21" i="1" s="1"/>
  <c r="H20" i="1"/>
  <c r="L20" i="1" s="1"/>
  <c r="H19" i="1"/>
  <c r="L19" i="1" s="1"/>
  <c r="H18" i="1"/>
  <c r="L18" i="1" s="1"/>
  <c r="H17" i="1"/>
  <c r="L17" i="1" s="1"/>
  <c r="H16" i="1"/>
  <c r="L16" i="1" s="1"/>
  <c r="H15" i="1"/>
  <c r="L15" i="1" s="1"/>
  <c r="H14" i="1"/>
  <c r="L14" i="1" s="1"/>
  <c r="H13" i="1"/>
  <c r="L13" i="1" s="1"/>
  <c r="H12" i="1"/>
  <c r="L12" i="1" s="1"/>
  <c r="H11" i="1"/>
  <c r="L11" i="1" s="1"/>
  <c r="H10" i="1"/>
  <c r="L10" i="1" s="1"/>
  <c r="K7" i="1"/>
  <c r="L7" i="1"/>
  <c r="K15" i="3" l="1"/>
  <c r="L15" i="3"/>
  <c r="M19" i="1"/>
  <c r="N19" i="1"/>
  <c r="M23" i="1"/>
  <c r="N23" i="1"/>
  <c r="M15" i="1"/>
  <c r="N15" i="1"/>
  <c r="M17" i="1"/>
  <c r="N17" i="1"/>
  <c r="K14" i="3"/>
  <c r="L14" i="3"/>
  <c r="M24" i="1"/>
  <c r="N24" i="1"/>
  <c r="M16" i="1"/>
  <c r="N16" i="1"/>
  <c r="M20" i="1"/>
  <c r="N20" i="1"/>
  <c r="M10" i="1"/>
  <c r="N10" i="1"/>
  <c r="M18" i="1"/>
  <c r="N18" i="1"/>
  <c r="M13" i="1"/>
  <c r="N13" i="1"/>
  <c r="N14" i="1"/>
  <c r="M14" i="1"/>
  <c r="M21" i="1"/>
  <c r="N21" i="1"/>
  <c r="M22" i="1"/>
  <c r="N22" i="1"/>
  <c r="N11" i="1"/>
  <c r="M11" i="1"/>
  <c r="M12" i="1"/>
  <c r="N12" i="1"/>
  <c r="M7" i="2"/>
  <c r="L2" i="1"/>
  <c r="K2" i="1"/>
  <c r="I2" i="3"/>
  <c r="K2" i="2"/>
  <c r="J2" i="3"/>
  <c r="J2" i="2"/>
  <c r="L7" i="3"/>
  <c r="K7" i="3"/>
  <c r="L7" i="2"/>
  <c r="M7" i="1"/>
  <c r="N7" i="1"/>
  <c r="E2" i="4" l="1"/>
  <c r="F2" i="4"/>
  <c r="M2" i="1"/>
  <c r="L2" i="2"/>
  <c r="K2" i="3"/>
  <c r="K3" i="6"/>
  <c r="N2" i="1"/>
  <c r="L2" i="3"/>
  <c r="I3" i="3"/>
  <c r="J3" i="2"/>
  <c r="K3" i="1"/>
  <c r="M2" i="2"/>
  <c r="G2" i="4" l="1"/>
  <c r="H2" i="4"/>
</calcChain>
</file>

<file path=xl/sharedStrings.xml><?xml version="1.0" encoding="utf-8"?>
<sst xmlns="http://schemas.openxmlformats.org/spreadsheetml/2006/main" count="153" uniqueCount="61">
  <si>
    <t>Term</t>
  </si>
  <si>
    <t>Year</t>
  </si>
  <si>
    <t xml:space="preserve">WSCH </t>
  </si>
  <si>
    <t xml:space="preserve">FTES </t>
  </si>
  <si>
    <t>PROD</t>
  </si>
  <si>
    <t>Summer</t>
  </si>
  <si>
    <t>Faculty Name</t>
  </si>
  <si>
    <t>Set
Cap
Per Section</t>
  </si>
  <si>
    <t>Planned
Section(s)</t>
  </si>
  <si>
    <t>Total 
Enr. (Est.)</t>
  </si>
  <si>
    <t>CAH Per
Section</t>
  </si>
  <si>
    <t>WSCH</t>
  </si>
  <si>
    <t>FTES</t>
  </si>
  <si>
    <t>NOTES:</t>
  </si>
  <si>
    <t>Summary/Rationale:</t>
  </si>
  <si>
    <t>Fall</t>
  </si>
  <si>
    <t>Spring</t>
  </si>
  <si>
    <t xml:space="preserve">Total FTEF </t>
  </si>
  <si>
    <t>Weekly
Contact
Hours Per
Week</t>
  </si>
  <si>
    <t>Discipline</t>
  </si>
  <si>
    <t>Expected Enrollment 
Per 
Section (Est.)</t>
  </si>
  <si>
    <t xml:space="preserve">Please provide rationale for proposed courses. </t>
  </si>
  <si>
    <r>
      <t xml:space="preserve">Session
</t>
    </r>
    <r>
      <rPr>
        <sz val="10"/>
        <color indexed="8"/>
        <rFont val="Calibri"/>
        <family val="2"/>
        <scheme val="minor"/>
      </rPr>
      <t xml:space="preserve">Please indicate in which summer session the course is to be offered </t>
    </r>
  </si>
  <si>
    <t>Course #/X-listed Course(s)</t>
  </si>
  <si>
    <t># of Planned
Section(s)</t>
  </si>
  <si>
    <t>Course/X-listed Course(s)
 (e.g., 8)</t>
  </si>
  <si>
    <t>Program review was used in the development of this discipline plan.</t>
  </si>
  <si>
    <t>Course/X-listed Course(s)
(e.g. 59C)</t>
  </si>
  <si>
    <t>Credit</t>
  </si>
  <si>
    <t>20/21</t>
  </si>
  <si>
    <t>Discipline (e.g., CIS)</t>
  </si>
  <si>
    <t>Weekly
Contact
Hours Per
Week*</t>
  </si>
  <si>
    <t>*Calculate weekly student contact hours based on full term (17.5 wks) not summer session</t>
  </si>
  <si>
    <t>21/22</t>
  </si>
  <si>
    <t>FTEF</t>
  </si>
  <si>
    <t>WSCH/FTEF</t>
  </si>
  <si>
    <t>**Expected Enrollment 
Per 
Section (Est.)</t>
  </si>
  <si>
    <t>19/20</t>
  </si>
  <si>
    <t>**Estimate expected enrollment based on previous semesters</t>
  </si>
  <si>
    <t>23/24</t>
  </si>
  <si>
    <t>Remaining FTEF for 23/24</t>
  </si>
  <si>
    <t>23/24 FTEF Allocation</t>
  </si>
  <si>
    <t>Sp 24 FTEF</t>
  </si>
  <si>
    <t>Sum 23 FTEF</t>
  </si>
  <si>
    <t xml:space="preserve">Summer 22 </t>
  </si>
  <si>
    <t>Fall 22</t>
  </si>
  <si>
    <t>Actual Fall 22 Enrollments</t>
  </si>
  <si>
    <t>2023/24 FTEF Allocation</t>
  </si>
  <si>
    <t>FTEF 23/24 Adds</t>
  </si>
  <si>
    <t>Actual Summer 22 Enrollments</t>
  </si>
  <si>
    <r>
      <t>1</t>
    </r>
    <r>
      <rPr>
        <sz val="10"/>
        <color theme="1"/>
        <rFont val="Calibri"/>
        <family val="2"/>
        <scheme val="minor"/>
      </rPr>
      <t>st</t>
    </r>
    <r>
      <rPr>
        <sz val="11"/>
        <color theme="1"/>
        <rFont val="Calibri"/>
        <family val="2"/>
        <scheme val="minor"/>
      </rPr>
      <t xml:space="preserve"> 5 Weeks</t>
    </r>
  </si>
  <si>
    <r>
      <t>2</t>
    </r>
    <r>
      <rPr>
        <sz val="10"/>
        <color theme="1"/>
        <rFont val="Calibri"/>
        <family val="2"/>
        <scheme val="minor"/>
      </rPr>
      <t>nd</t>
    </r>
    <r>
      <rPr>
        <sz val="11"/>
        <color theme="1"/>
        <rFont val="Calibri"/>
        <family val="2"/>
        <scheme val="minor"/>
      </rPr>
      <t xml:space="preserve"> 5 Weeks</t>
    </r>
  </si>
  <si>
    <t>6 Weeks</t>
  </si>
  <si>
    <t>8 Weeks</t>
  </si>
  <si>
    <t xml:space="preserve">2023 Summer Sessions </t>
  </si>
  <si>
    <t>23/24 FTEF</t>
  </si>
  <si>
    <t xml:space="preserve">Was this section/ course add in  22/23? If so, when? </t>
  </si>
  <si>
    <t>3-Year Data (19/20, 20/21, 21/22)</t>
  </si>
  <si>
    <t>ASTR</t>
  </si>
  <si>
    <t>30L</t>
  </si>
  <si>
    <t>Robin Rehagen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</si>
</sst>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0.000"/>
  </numFmts>
  <fonts count="11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11"/>
      <color indexed="8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indexed="8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0"/>
      <color indexed="8"/>
      <name val="Calibri"/>
      <family val="2"/>
      <scheme val="minor"/>
    </font>
    <font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2"/>
        <bgColor indexed="0"/>
      </patternFill>
    </fill>
    <fill>
      <patternFill patternType="solid">
        <fgColor indexed="43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indexed="43"/>
        <bgColor indexed="8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FF99"/>
        <bgColor rgb="FF000000"/>
      </patternFill>
    </fill>
    <fill>
      <patternFill patternType="solid">
        <fgColor theme="3" tint="-0.249977111117893"/>
        <bgColor indexed="64"/>
      </patternFill>
    </fill>
    <fill>
      <patternFill patternType="solid">
        <fgColor rgb="FFFFFFCC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Dashed">
        <color theme="3" tint="-0.24994659260841701"/>
      </left>
      <right style="mediumDashed">
        <color theme="3" tint="-0.24994659260841701"/>
      </right>
      <top style="mediumDashed">
        <color theme="3" tint="-0.2499465926084170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medium">
        <color indexed="64"/>
      </bottom>
      <diagonal/>
    </border>
  </borders>
  <cellStyleXfs count="4">
    <xf numFmtId="0" fontId="0" fillId="0" borderId="0"/>
    <xf numFmtId="0" fontId="2" fillId="0" borderId="0"/>
    <xf numFmtId="0" fontId="10" fillId="10" borderId="16" applyNumberFormat="0" applyFont="0" applyAlignment="0" applyProtection="0"/>
    <xf numFmtId="43" fontId="10" fillId="0" borderId="0" applyFont="0" applyFill="0" applyBorder="0" applyAlignment="0" applyProtection="0"/>
  </cellStyleXfs>
  <cellXfs count="122">
    <xf numFmtId="0" fontId="0" fillId="0" borderId="0" xfId="0"/>
    <xf numFmtId="0" fontId="1" fillId="0" borderId="0" xfId="0" applyFont="1"/>
    <xf numFmtId="0" fontId="0" fillId="2" borderId="1" xfId="0" applyFill="1" applyBorder="1" applyAlignment="1">
      <alignment horizontal="center"/>
    </xf>
    <xf numFmtId="0" fontId="0" fillId="4" borderId="1" xfId="0" applyFill="1" applyBorder="1"/>
    <xf numFmtId="2" fontId="0" fillId="0" borderId="1" xfId="0" applyNumberFormat="1" applyBorder="1" applyAlignment="1">
      <alignment horizontal="right"/>
    </xf>
    <xf numFmtId="0" fontId="0" fillId="0" borderId="1" xfId="0" applyBorder="1" applyAlignment="1">
      <alignment horizontal="right"/>
    </xf>
    <xf numFmtId="164" fontId="0" fillId="0" borderId="1" xfId="0" applyNumberFormat="1" applyBorder="1" applyAlignment="1">
      <alignment horizontal="right"/>
    </xf>
    <xf numFmtId="2" fontId="3" fillId="3" borderId="1" xfId="1" applyNumberFormat="1" applyFont="1" applyFill="1" applyBorder="1" applyAlignment="1">
      <alignment horizontal="center"/>
    </xf>
    <xf numFmtId="0" fontId="3" fillId="3" borderId="1" xfId="1" applyFont="1" applyFill="1" applyBorder="1" applyAlignment="1">
      <alignment horizontal="center"/>
    </xf>
    <xf numFmtId="164" fontId="3" fillId="3" borderId="1" xfId="1" applyNumberFormat="1" applyFont="1" applyFill="1" applyBorder="1" applyAlignment="1">
      <alignment horizontal="center"/>
    </xf>
    <xf numFmtId="0" fontId="4" fillId="4" borderId="1" xfId="0" applyFont="1" applyFill="1" applyBorder="1" applyAlignment="1">
      <alignment horizontal="left"/>
    </xf>
    <xf numFmtId="2" fontId="0" fillId="4" borderId="1" xfId="0" applyNumberFormat="1" applyFill="1" applyBorder="1" applyAlignment="1">
      <alignment horizontal="right"/>
    </xf>
    <xf numFmtId="0" fontId="0" fillId="0" borderId="3" xfId="0" applyBorder="1" applyAlignment="1">
      <alignment horizontal="right"/>
    </xf>
    <xf numFmtId="164" fontId="0" fillId="0" borderId="3" xfId="0" applyNumberFormat="1" applyBorder="1" applyAlignment="1">
      <alignment horizontal="right"/>
    </xf>
    <xf numFmtId="0" fontId="0" fillId="0" borderId="8" xfId="0" applyBorder="1" applyAlignment="1">
      <alignment horizontal="right"/>
    </xf>
    <xf numFmtId="164" fontId="0" fillId="0" borderId="8" xfId="0" applyNumberFormat="1" applyBorder="1" applyAlignment="1">
      <alignment horizontal="right"/>
    </xf>
    <xf numFmtId="2" fontId="0" fillId="0" borderId="0" xfId="0" applyNumberFormat="1" applyAlignment="1">
      <alignment horizontal="left"/>
    </xf>
    <xf numFmtId="0" fontId="0" fillId="2" borderId="1" xfId="0" applyFill="1" applyBorder="1" applyAlignment="1">
      <alignment horizontal="center" wrapText="1"/>
    </xf>
    <xf numFmtId="0" fontId="0" fillId="5" borderId="1" xfId="0" applyFill="1" applyBorder="1"/>
    <xf numFmtId="0" fontId="0" fillId="4" borderId="1" xfId="0" applyFill="1" applyBorder="1" applyAlignment="1" applyProtection="1">
      <alignment horizontal="left"/>
      <protection locked="0"/>
    </xf>
    <xf numFmtId="0" fontId="0" fillId="4" borderId="1" xfId="0" applyFill="1" applyBorder="1" applyAlignment="1">
      <alignment horizontal="left"/>
    </xf>
    <xf numFmtId="2" fontId="0" fillId="0" borderId="0" xfId="0" applyNumberFormat="1"/>
    <xf numFmtId="0" fontId="4" fillId="0" borderId="0" xfId="0" applyFont="1" applyAlignment="1">
      <alignment horizontal="left"/>
    </xf>
    <xf numFmtId="0" fontId="3" fillId="3" borderId="3" xfId="1" applyFont="1" applyFill="1" applyBorder="1" applyAlignment="1">
      <alignment horizontal="center" wrapText="1"/>
    </xf>
    <xf numFmtId="0" fontId="0" fillId="2" borderId="3" xfId="0" applyFill="1" applyBorder="1" applyAlignment="1">
      <alignment horizontal="center" wrapText="1"/>
    </xf>
    <xf numFmtId="2" fontId="3" fillId="3" borderId="3" xfId="1" applyNumberFormat="1" applyFont="1" applyFill="1" applyBorder="1" applyAlignment="1">
      <alignment horizontal="center" wrapText="1"/>
    </xf>
    <xf numFmtId="0" fontId="3" fillId="3" borderId="3" xfId="1" applyFont="1" applyFill="1" applyBorder="1" applyAlignment="1">
      <alignment horizontal="center"/>
    </xf>
    <xf numFmtId="164" fontId="3" fillId="3" borderId="3" xfId="1" applyNumberFormat="1" applyFont="1" applyFill="1" applyBorder="1" applyAlignment="1">
      <alignment horizontal="center"/>
    </xf>
    <xf numFmtId="0" fontId="0" fillId="0" borderId="0" xfId="0" applyAlignment="1">
      <alignment vertical="top" wrapText="1"/>
    </xf>
    <xf numFmtId="164" fontId="0" fillId="0" borderId="7" xfId="0" applyNumberFormat="1" applyBorder="1" applyAlignment="1">
      <alignment horizontal="right"/>
    </xf>
    <xf numFmtId="0" fontId="6" fillId="9" borderId="15" xfId="0" applyFont="1" applyFill="1" applyBorder="1" applyAlignment="1">
      <alignment horizontal="center"/>
    </xf>
    <xf numFmtId="0" fontId="7" fillId="6" borderId="1" xfId="1" applyFont="1" applyFill="1" applyBorder="1" applyAlignment="1" applyProtection="1">
      <alignment horizontal="left" wrapText="1"/>
      <protection locked="0"/>
    </xf>
    <xf numFmtId="2" fontId="7" fillId="6" borderId="1" xfId="1" applyNumberFormat="1" applyFont="1" applyFill="1" applyBorder="1" applyAlignment="1" applyProtection="1">
      <alignment horizontal="left" wrapText="1"/>
      <protection locked="0"/>
    </xf>
    <xf numFmtId="0" fontId="8" fillId="8" borderId="14" xfId="0" applyFont="1" applyFill="1" applyBorder="1" applyProtection="1">
      <protection locked="0"/>
    </xf>
    <xf numFmtId="0" fontId="8" fillId="8" borderId="13" xfId="0" quotePrefix="1" applyFont="1" applyFill="1" applyBorder="1" applyProtection="1">
      <protection locked="0"/>
    </xf>
    <xf numFmtId="0" fontId="8" fillId="4" borderId="1" xfId="0" applyFont="1" applyFill="1" applyBorder="1" applyAlignment="1" applyProtection="1">
      <alignment horizontal="left"/>
      <protection locked="0"/>
    </xf>
    <xf numFmtId="0" fontId="0" fillId="0" borderId="0" xfId="0" applyAlignment="1">
      <alignment wrapText="1"/>
    </xf>
    <xf numFmtId="0" fontId="0" fillId="0" borderId="3" xfId="0" applyBorder="1" applyAlignment="1">
      <alignment wrapText="1"/>
    </xf>
    <xf numFmtId="0" fontId="0" fillId="0" borderId="1" xfId="0" applyBorder="1" applyAlignment="1">
      <alignment wrapText="1"/>
    </xf>
    <xf numFmtId="0" fontId="3" fillId="0" borderId="0" xfId="0" applyFont="1"/>
    <xf numFmtId="0" fontId="3" fillId="3" borderId="1" xfId="1" applyFont="1" applyFill="1" applyBorder="1" applyAlignment="1">
      <alignment horizontal="center" wrapText="1"/>
    </xf>
    <xf numFmtId="0" fontId="1" fillId="5" borderId="11" xfId="0" applyFont="1" applyFill="1" applyBorder="1" applyAlignment="1">
      <alignment vertical="center"/>
    </xf>
    <xf numFmtId="0" fontId="9" fillId="4" borderId="1" xfId="0" applyFont="1" applyFill="1" applyBorder="1" applyAlignment="1" applyProtection="1">
      <alignment horizontal="left"/>
      <protection locked="0"/>
    </xf>
    <xf numFmtId="2" fontId="9" fillId="4" borderId="1" xfId="0" applyNumberFormat="1" applyFont="1" applyFill="1" applyBorder="1" applyAlignment="1" applyProtection="1">
      <alignment horizontal="left"/>
      <protection locked="0"/>
    </xf>
    <xf numFmtId="0" fontId="9" fillId="0" borderId="1" xfId="0" applyFont="1" applyBorder="1" applyAlignment="1">
      <alignment wrapText="1"/>
    </xf>
    <xf numFmtId="0" fontId="9" fillId="4" borderId="1" xfId="0" applyFont="1" applyFill="1" applyBorder="1" applyAlignment="1">
      <alignment horizontal="left"/>
    </xf>
    <xf numFmtId="0" fontId="9" fillId="4" borderId="1" xfId="0" applyFont="1" applyFill="1" applyBorder="1"/>
    <xf numFmtId="0" fontId="8" fillId="8" borderId="13" xfId="0" quotePrefix="1" applyFont="1" applyFill="1" applyBorder="1" applyAlignment="1" applyProtection="1">
      <alignment horizontal="left"/>
      <protection locked="0"/>
    </xf>
    <xf numFmtId="0" fontId="0" fillId="0" borderId="0" xfId="0" applyAlignment="1">
      <alignment horizontal="center"/>
    </xf>
    <xf numFmtId="2" fontId="3" fillId="3" borderId="1" xfId="1" applyNumberFormat="1" applyFont="1" applyFill="1" applyBorder="1" applyAlignment="1">
      <alignment horizontal="right"/>
    </xf>
    <xf numFmtId="0" fontId="3" fillId="3" borderId="1" xfId="1" applyFont="1" applyFill="1" applyBorder="1" applyAlignment="1">
      <alignment horizontal="right"/>
    </xf>
    <xf numFmtId="164" fontId="3" fillId="3" borderId="1" xfId="1" applyNumberFormat="1" applyFont="1" applyFill="1" applyBorder="1" applyAlignment="1">
      <alignment horizontal="right"/>
    </xf>
    <xf numFmtId="0" fontId="0" fillId="0" borderId="0" xfId="0" applyAlignment="1">
      <alignment horizontal="right"/>
    </xf>
    <xf numFmtId="164" fontId="0" fillId="0" borderId="0" xfId="0" applyNumberFormat="1" applyAlignment="1">
      <alignment horizontal="right"/>
    </xf>
    <xf numFmtId="2" fontId="0" fillId="0" borderId="0" xfId="0" applyNumberFormat="1" applyAlignment="1">
      <alignment horizontal="right"/>
    </xf>
    <xf numFmtId="2" fontId="7" fillId="0" borderId="1" xfId="1" applyNumberFormat="1" applyFont="1" applyBorder="1" applyAlignment="1">
      <alignment horizontal="right" wrapText="1"/>
    </xf>
    <xf numFmtId="0" fontId="7" fillId="0" borderId="1" xfId="1" applyFont="1" applyBorder="1" applyAlignment="1">
      <alignment horizontal="right" wrapText="1"/>
    </xf>
    <xf numFmtId="164" fontId="7" fillId="0" borderId="1" xfId="1" applyNumberFormat="1" applyFont="1" applyBorder="1" applyAlignment="1">
      <alignment horizontal="right" wrapText="1"/>
    </xf>
    <xf numFmtId="0" fontId="0" fillId="0" borderId="0" xfId="0" applyAlignment="1">
      <alignment horizontal="right" indent="1"/>
    </xf>
    <xf numFmtId="0" fontId="7" fillId="0" borderId="1" xfId="1" applyFont="1" applyBorder="1" applyAlignment="1">
      <alignment horizontal="right" wrapText="1" indent="1"/>
    </xf>
    <xf numFmtId="0" fontId="0" fillId="2" borderId="1" xfId="0" applyFill="1" applyBorder="1" applyAlignment="1">
      <alignment horizontal="right"/>
    </xf>
    <xf numFmtId="2" fontId="3" fillId="3" borderId="4" xfId="1" applyNumberFormat="1" applyFont="1" applyFill="1" applyBorder="1" applyAlignment="1">
      <alignment horizontal="right"/>
    </xf>
    <xf numFmtId="0" fontId="4" fillId="0" borderId="0" xfId="0" applyFont="1" applyAlignment="1">
      <alignment horizontal="right"/>
    </xf>
    <xf numFmtId="2" fontId="9" fillId="4" borderId="1" xfId="0" applyNumberFormat="1" applyFont="1" applyFill="1" applyBorder="1" applyAlignment="1" applyProtection="1">
      <alignment horizontal="right"/>
      <protection locked="0"/>
    </xf>
    <xf numFmtId="2" fontId="7" fillId="6" borderId="1" xfId="1" applyNumberFormat="1" applyFont="1" applyFill="1" applyBorder="1" applyAlignment="1" applyProtection="1">
      <alignment horizontal="right" wrapText="1"/>
      <protection locked="0"/>
    </xf>
    <xf numFmtId="2" fontId="9" fillId="4" borderId="1" xfId="0" applyNumberFormat="1" applyFont="1" applyFill="1" applyBorder="1" applyAlignment="1">
      <alignment horizontal="right"/>
    </xf>
    <xf numFmtId="0" fontId="9" fillId="4" borderId="1" xfId="0" applyFont="1" applyFill="1" applyBorder="1" applyAlignment="1">
      <alignment horizontal="right"/>
    </xf>
    <xf numFmtId="0" fontId="0" fillId="0" borderId="0" xfId="0" applyAlignment="1">
      <alignment horizontal="right" wrapText="1"/>
    </xf>
    <xf numFmtId="0" fontId="0" fillId="0" borderId="0" xfId="0" applyAlignment="1">
      <alignment horizontal="right" vertical="top" wrapText="1"/>
    </xf>
    <xf numFmtId="2" fontId="0" fillId="4" borderId="1" xfId="0" applyNumberFormat="1" applyFill="1" applyBorder="1" applyAlignment="1" applyProtection="1">
      <alignment horizontal="right"/>
      <protection locked="0"/>
    </xf>
    <xf numFmtId="2" fontId="3" fillId="0" borderId="1" xfId="1" applyNumberFormat="1" applyFont="1" applyBorder="1" applyAlignment="1">
      <alignment horizontal="right" wrapText="1"/>
    </xf>
    <xf numFmtId="0" fontId="3" fillId="0" borderId="1" xfId="1" applyFont="1" applyBorder="1" applyAlignment="1">
      <alignment horizontal="right" wrapText="1"/>
    </xf>
    <xf numFmtId="164" fontId="3" fillId="0" borderId="1" xfId="1" applyNumberFormat="1" applyFont="1" applyBorder="1" applyAlignment="1">
      <alignment horizontal="right" wrapText="1"/>
    </xf>
    <xf numFmtId="0" fontId="0" fillId="4" borderId="1" xfId="0" applyFill="1" applyBorder="1" applyAlignment="1">
      <alignment horizontal="right"/>
    </xf>
    <xf numFmtId="0" fontId="0" fillId="5" borderId="14" xfId="0" applyFill="1" applyBorder="1" applyAlignment="1">
      <alignment horizontal="center"/>
    </xf>
    <xf numFmtId="0" fontId="0" fillId="5" borderId="1" xfId="0" applyFill="1" applyBorder="1" applyAlignment="1">
      <alignment horizontal="center"/>
    </xf>
    <xf numFmtId="0" fontId="1" fillId="4" borderId="1" xfId="0" applyFont="1" applyFill="1" applyBorder="1" applyAlignment="1">
      <alignment horizontal="left"/>
    </xf>
    <xf numFmtId="0" fontId="1" fillId="4" borderId="1" xfId="0" applyFont="1" applyFill="1" applyBorder="1" applyAlignment="1">
      <alignment horizontal="center"/>
    </xf>
    <xf numFmtId="0" fontId="1" fillId="0" borderId="0" xfId="0" applyFont="1" applyAlignment="1">
      <alignment horizontal="right"/>
    </xf>
    <xf numFmtId="0" fontId="0" fillId="10" borderId="16" xfId="2" applyFont="1" applyAlignment="1">
      <alignment horizontal="center"/>
    </xf>
    <xf numFmtId="0" fontId="0" fillId="10" borderId="17" xfId="2" applyFont="1" applyBorder="1" applyAlignment="1">
      <alignment horizontal="center"/>
    </xf>
    <xf numFmtId="0" fontId="1" fillId="10" borderId="17" xfId="2" applyFont="1" applyBorder="1" applyAlignment="1">
      <alignment horizontal="center"/>
    </xf>
    <xf numFmtId="43" fontId="10" fillId="0" borderId="0" xfId="3" applyFont="1"/>
    <xf numFmtId="43" fontId="0" fillId="4" borderId="1" xfId="3" applyFont="1" applyFill="1" applyBorder="1" applyAlignment="1" applyProtection="1">
      <alignment horizontal="right"/>
    </xf>
    <xf numFmtId="43" fontId="0" fillId="10" borderId="16" xfId="3" applyFont="1" applyFill="1" applyBorder="1"/>
    <xf numFmtId="43" fontId="10" fillId="0" borderId="0" xfId="3" applyFont="1" applyBorder="1"/>
    <xf numFmtId="43" fontId="0" fillId="0" borderId="0" xfId="3" applyFont="1" applyBorder="1"/>
    <xf numFmtId="0" fontId="1" fillId="7" borderId="4" xfId="0" applyFont="1" applyFill="1" applyBorder="1" applyAlignment="1">
      <alignment horizontal="center" vertical="center" wrapText="1"/>
    </xf>
    <xf numFmtId="0" fontId="1" fillId="7" borderId="5" xfId="0" applyFont="1" applyFill="1" applyBorder="1" applyAlignment="1">
      <alignment horizontal="center" vertical="center"/>
    </xf>
    <xf numFmtId="0" fontId="0" fillId="0" borderId="6" xfId="0" applyBorder="1"/>
    <xf numFmtId="0" fontId="0" fillId="0" borderId="7" xfId="0" applyBorder="1" applyAlignment="1">
      <alignment vertical="top" wrapText="1"/>
    </xf>
    <xf numFmtId="0" fontId="0" fillId="0" borderId="8" xfId="0" applyBorder="1" applyAlignment="1">
      <alignment vertical="top" wrapText="1"/>
    </xf>
    <xf numFmtId="0" fontId="0" fillId="0" borderId="9" xfId="0" applyBorder="1" applyAlignment="1">
      <alignment wrapText="1"/>
    </xf>
    <xf numFmtId="0" fontId="0" fillId="0" borderId="12" xfId="0" applyBorder="1" applyAlignment="1">
      <alignment wrapText="1"/>
    </xf>
    <xf numFmtId="0" fontId="0" fillId="0" borderId="2" xfId="0" applyBorder="1" applyAlignment="1">
      <alignment wrapText="1"/>
    </xf>
    <xf numFmtId="0" fontId="0" fillId="0" borderId="13" xfId="0" applyBorder="1" applyAlignment="1">
      <alignment wrapText="1"/>
    </xf>
    <xf numFmtId="0" fontId="0" fillId="0" borderId="5" xfId="0" applyBorder="1" applyAlignment="1">
      <alignment horizontal="right"/>
    </xf>
    <xf numFmtId="0" fontId="0" fillId="0" borderId="6" xfId="0" applyBorder="1" applyAlignment="1">
      <alignment horizontal="right"/>
    </xf>
    <xf numFmtId="0" fontId="0" fillId="2" borderId="4" xfId="0" applyFill="1" applyBorder="1" applyAlignment="1">
      <alignment horizontal="left"/>
    </xf>
    <xf numFmtId="0" fontId="0" fillId="2" borderId="5" xfId="0" applyFill="1" applyBorder="1" applyAlignment="1">
      <alignment horizontal="left"/>
    </xf>
    <xf numFmtId="0" fontId="0" fillId="2" borderId="6" xfId="0" applyFill="1" applyBorder="1" applyAlignment="1">
      <alignment horizontal="left"/>
    </xf>
    <xf numFmtId="0" fontId="1" fillId="0" borderId="1" xfId="0" applyFont="1" applyBorder="1" applyAlignment="1">
      <alignment horizontal="left"/>
    </xf>
    <xf numFmtId="0" fontId="1" fillId="0" borderId="2" xfId="0" applyFont="1" applyBorder="1"/>
    <xf numFmtId="0" fontId="0" fillId="0" borderId="2" xfId="0" applyBorder="1"/>
    <xf numFmtId="0" fontId="5" fillId="0" borderId="1" xfId="0" applyFont="1" applyBorder="1" applyAlignment="1">
      <alignment horizontal="left"/>
    </xf>
    <xf numFmtId="0" fontId="0" fillId="0" borderId="9" xfId="0" applyBorder="1"/>
    <xf numFmtId="0" fontId="0" fillId="0" borderId="12" xfId="0" applyBorder="1"/>
    <xf numFmtId="0" fontId="0" fillId="0" borderId="13" xfId="0" applyBorder="1"/>
    <xf numFmtId="0" fontId="0" fillId="0" borderId="0" xfId="0" applyAlignment="1">
      <alignment wrapText="1"/>
    </xf>
    <xf numFmtId="0" fontId="1" fillId="10" borderId="16" xfId="2" applyFont="1" applyAlignment="1">
      <alignment horizontal="center"/>
    </xf>
    <xf numFmtId="0" fontId="1" fillId="7" borderId="8" xfId="0" applyFont="1" applyFill="1" applyBorder="1" applyAlignment="1">
      <alignment horizontal="left" vertical="center" wrapText="1"/>
    </xf>
    <xf numFmtId="0" fontId="1" fillId="7" borderId="9" xfId="0" applyFont="1" applyFill="1" applyBorder="1" applyAlignment="1">
      <alignment horizontal="left" vertical="center" wrapText="1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" xfId="0" applyBorder="1" applyAlignment="1">
      <alignment horizontal="left"/>
    </xf>
  </cellXfs>
  <cellStyles count="4">
    <cellStyle name="Comma" xfId="3" builtinId="3"/>
    <cellStyle name="Normal" xfId="0" builtinId="0"/>
    <cellStyle name="Normal_Sheet1" xfId="1" xr:uid="{00000000-0005-0000-0000-000001000000}"/>
    <cellStyle name="Note" xfId="2" builtinId="1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21168</xdr:colOff>
      <xdr:row>21</xdr:row>
      <xdr:rowOff>84667</xdr:rowOff>
    </xdr:from>
    <xdr:to>
      <xdr:col>9</xdr:col>
      <xdr:colOff>1</xdr:colOff>
      <xdr:row>27</xdr:row>
      <xdr:rowOff>105833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SpPr/>
      </xdr:nvSpPr>
      <xdr:spPr>
        <a:xfrm>
          <a:off x="1534585" y="5185834"/>
          <a:ext cx="5175249" cy="1164166"/>
        </a:xfrm>
        <a:prstGeom prst="rect">
          <a:avLst/>
        </a:prstGeom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en-US" sz="1200" b="1"/>
            <a:t>Criteria For Additions:</a:t>
          </a:r>
        </a:p>
        <a:p>
          <a:pPr algn="l"/>
          <a:r>
            <a:rPr lang="en-US" sz="1200"/>
            <a:t>For Summer: 	All session</a:t>
          </a:r>
          <a:r>
            <a:rPr lang="en-US" sz="1200" baseline="0"/>
            <a:t>--Transfer, GE, high productivity, address bottlenecks</a:t>
          </a:r>
          <a:endParaRPr lang="en-US" sz="1200"/>
        </a:p>
        <a:p>
          <a:pPr algn="l"/>
          <a:r>
            <a:rPr lang="en-US" sz="1200"/>
            <a:t>	1st</a:t>
          </a:r>
          <a:r>
            <a:rPr lang="en-US" sz="1200" baseline="0"/>
            <a:t> 5 week session--no pre-reqs</a:t>
          </a:r>
          <a:endParaRPr lang="en-US" sz="1200"/>
        </a:p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200"/>
            <a:t>For Fall/Spring: High</a:t>
          </a:r>
          <a:r>
            <a:rPr lang="en-US" sz="1200" baseline="0"/>
            <a:t> productivity, address bottlenecks, high fill rates</a:t>
          </a:r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; </a:t>
          </a:r>
          <a:r>
            <a:rPr lang="en-US" sz="12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program completion.</a:t>
          </a:r>
          <a:endParaRPr lang="en-US" sz="14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O33"/>
  <sheetViews>
    <sheetView tabSelected="1" zoomScale="110" zoomScaleNormal="110" workbookViewId="0">
      <pane ySplit="6" topLeftCell="A7" activePane="bottomLeft" state="frozen"/>
      <selection activeCell="E3" sqref="E3"/>
      <selection pane="bottomLeft" activeCell="F6" sqref="F6"/>
    </sheetView>
  </sheetViews>
  <sheetFormatPr defaultColWidth="9.140625" defaultRowHeight="15" x14ac:dyDescent="0.25"/>
  <cols>
    <col min="1" max="1" width="13.140625" bestFit="1" customWidth="1"/>
    <col min="2" max="2" width="15" bestFit="1" customWidth="1"/>
    <col min="3" max="3" width="23.140625" customWidth="1"/>
    <col min="4" max="4" width="9.85546875" customWidth="1"/>
    <col min="5" max="5" width="11.140625" customWidth="1"/>
    <col min="6" max="6" width="11.85546875" customWidth="1"/>
    <col min="7" max="7" width="9.85546875" customWidth="1"/>
    <col min="8" max="8" width="7.7109375" style="52" customWidth="1"/>
    <col min="9" max="9" width="8.140625" style="52" customWidth="1"/>
    <col min="10" max="10" width="20.28515625" style="52" bestFit="1" customWidth="1"/>
    <col min="11" max="11" width="11.7109375" style="52" bestFit="1" customWidth="1"/>
    <col min="12" max="12" width="8.28515625" style="52" customWidth="1"/>
    <col min="13" max="13" width="9.140625" style="52"/>
    <col min="14" max="14" width="15.42578125" style="52" customWidth="1"/>
    <col min="15" max="15" width="38.42578125" customWidth="1"/>
  </cols>
  <sheetData>
    <row r="1" spans="1:15" x14ac:dyDescent="0.25">
      <c r="D1" s="2" t="s">
        <v>0</v>
      </c>
      <c r="E1" s="2"/>
      <c r="F1" s="2" t="s">
        <v>1</v>
      </c>
      <c r="G1" s="98" t="s">
        <v>19</v>
      </c>
      <c r="H1" s="99"/>
      <c r="I1" s="100"/>
      <c r="J1" s="60" t="s">
        <v>41</v>
      </c>
      <c r="K1" s="49" t="s">
        <v>43</v>
      </c>
      <c r="L1" s="50" t="s">
        <v>2</v>
      </c>
      <c r="M1" s="51" t="s">
        <v>3</v>
      </c>
      <c r="N1" s="61" t="s">
        <v>4</v>
      </c>
      <c r="O1" s="30" t="s">
        <v>54</v>
      </c>
    </row>
    <row r="2" spans="1:15" x14ac:dyDescent="0.25">
      <c r="D2" s="10" t="s">
        <v>5</v>
      </c>
      <c r="E2" s="10"/>
      <c r="F2" s="76">
        <v>23</v>
      </c>
      <c r="G2" s="101" t="str">
        <f>'23-24 Summary'!C2</f>
        <v>ASTR</v>
      </c>
      <c r="H2" s="101"/>
      <c r="I2" s="101"/>
      <c r="J2" s="11">
        <f>'23-24 Summary'!D2</f>
        <v>2.08</v>
      </c>
      <c r="K2" s="4">
        <f>SUM(K7:K24)</f>
        <v>0.36</v>
      </c>
      <c r="L2" s="4">
        <f>SUM(L7:L24)</f>
        <v>216</v>
      </c>
      <c r="M2" s="4">
        <f>SUM(M7:M24)</f>
        <v>7.1999999999999993</v>
      </c>
      <c r="N2" s="29">
        <f>L2/K2</f>
        <v>600</v>
      </c>
      <c r="O2" s="79" t="s">
        <v>50</v>
      </c>
    </row>
    <row r="3" spans="1:15" ht="19.5" customHeight="1" x14ac:dyDescent="0.25">
      <c r="A3" s="102"/>
      <c r="B3" s="103"/>
      <c r="C3" s="103"/>
      <c r="D3" s="103"/>
      <c r="E3" s="103"/>
      <c r="F3" s="103"/>
      <c r="H3" s="96" t="s">
        <v>40</v>
      </c>
      <c r="I3" s="96"/>
      <c r="J3" s="97"/>
      <c r="K3" s="4">
        <f>'23-24 Summary'!D2-'Summer 23'!K2-'Fall 23'!J2-'Spring 24'!I2</f>
        <v>0</v>
      </c>
      <c r="L3" s="14"/>
      <c r="M3" s="15"/>
      <c r="N3" s="15"/>
      <c r="O3" s="79" t="s">
        <v>51</v>
      </c>
    </row>
    <row r="4" spans="1:15" ht="19.5" customHeight="1" x14ac:dyDescent="0.25">
      <c r="A4" t="s">
        <v>6</v>
      </c>
      <c r="B4" s="1" t="s">
        <v>60</v>
      </c>
      <c r="C4" t="s">
        <v>26</v>
      </c>
      <c r="D4" s="1"/>
      <c r="E4" s="1"/>
      <c r="F4" s="1"/>
      <c r="G4" s="1"/>
      <c r="I4" s="62"/>
      <c r="J4" s="54"/>
      <c r="K4" s="54"/>
      <c r="M4" s="53"/>
      <c r="N4" s="53"/>
      <c r="O4" s="79" t="s">
        <v>52</v>
      </c>
    </row>
    <row r="5" spans="1:15" ht="19.350000000000001" customHeight="1" x14ac:dyDescent="0.25">
      <c r="L5" s="54"/>
      <c r="N5" s="53"/>
      <c r="O5" s="79" t="s">
        <v>53</v>
      </c>
    </row>
    <row r="6" spans="1:15" ht="80.45" customHeight="1" x14ac:dyDescent="0.25">
      <c r="A6" s="40" t="s">
        <v>30</v>
      </c>
      <c r="B6" s="40" t="s">
        <v>25</v>
      </c>
      <c r="C6" s="23" t="s">
        <v>22</v>
      </c>
      <c r="D6" s="23" t="s">
        <v>7</v>
      </c>
      <c r="E6" s="23" t="s">
        <v>49</v>
      </c>
      <c r="F6" s="23" t="s">
        <v>20</v>
      </c>
      <c r="G6" s="17" t="s">
        <v>24</v>
      </c>
      <c r="H6" s="23" t="s">
        <v>9</v>
      </c>
      <c r="I6" s="24" t="s">
        <v>31</v>
      </c>
      <c r="J6" s="23" t="s">
        <v>10</v>
      </c>
      <c r="K6" s="25" t="s">
        <v>17</v>
      </c>
      <c r="L6" s="26" t="s">
        <v>11</v>
      </c>
      <c r="M6" s="27" t="s">
        <v>12</v>
      </c>
      <c r="N6" s="7" t="s">
        <v>4</v>
      </c>
      <c r="O6" s="74" t="s">
        <v>13</v>
      </c>
    </row>
    <row r="7" spans="1:15" ht="15.75" customHeight="1" x14ac:dyDescent="0.25">
      <c r="A7" s="35" t="s">
        <v>58</v>
      </c>
      <c r="B7" s="42">
        <v>31</v>
      </c>
      <c r="C7" s="42" t="s">
        <v>53</v>
      </c>
      <c r="D7" s="42">
        <v>48</v>
      </c>
      <c r="E7" s="42">
        <v>36</v>
      </c>
      <c r="F7" s="31">
        <v>48</v>
      </c>
      <c r="G7" s="42">
        <v>1</v>
      </c>
      <c r="H7" s="56">
        <f t="shared" ref="H7:H9" si="0">F7*G7</f>
        <v>48</v>
      </c>
      <c r="I7" s="63">
        <v>3</v>
      </c>
      <c r="J7" s="64">
        <v>3</v>
      </c>
      <c r="K7" s="55">
        <f t="shared" ref="K7" si="1">J7*G7/15</f>
        <v>0.2</v>
      </c>
      <c r="L7" s="56">
        <f>H7*I7</f>
        <v>144</v>
      </c>
      <c r="M7" s="57">
        <f>L7/30</f>
        <v>4.8</v>
      </c>
      <c r="N7" s="55">
        <f t="shared" ref="N7" si="2">L7/K7</f>
        <v>720</v>
      </c>
      <c r="O7" s="38"/>
    </row>
    <row r="8" spans="1:15" ht="15.75" customHeight="1" x14ac:dyDescent="0.25">
      <c r="A8" s="35" t="s">
        <v>58</v>
      </c>
      <c r="B8" s="35" t="s">
        <v>59</v>
      </c>
      <c r="C8" s="35" t="s">
        <v>53</v>
      </c>
      <c r="D8" s="42">
        <v>24</v>
      </c>
      <c r="E8" s="42">
        <v>25</v>
      </c>
      <c r="F8" s="31">
        <v>24</v>
      </c>
      <c r="G8" s="42">
        <v>1</v>
      </c>
      <c r="H8" s="56">
        <f t="shared" si="0"/>
        <v>24</v>
      </c>
      <c r="I8" s="63">
        <v>3</v>
      </c>
      <c r="J8" s="64">
        <v>2.4</v>
      </c>
      <c r="K8" s="55">
        <f t="shared" ref="K8:K24" si="3">J8*G8/15</f>
        <v>0.16</v>
      </c>
      <c r="L8" s="56">
        <f t="shared" ref="L8:L24" si="4">H8*I8</f>
        <v>72</v>
      </c>
      <c r="M8" s="57">
        <f t="shared" ref="M8:M24" si="5">L8/30</f>
        <v>2.4</v>
      </c>
      <c r="N8" s="55">
        <f t="shared" ref="N8:N24" si="6">L8/K8</f>
        <v>450</v>
      </c>
      <c r="O8" s="38"/>
    </row>
    <row r="9" spans="1:15" ht="15.75" customHeight="1" x14ac:dyDescent="0.25">
      <c r="A9" s="45"/>
      <c r="B9" s="45"/>
      <c r="C9" s="45"/>
      <c r="D9" s="45"/>
      <c r="E9" s="45"/>
      <c r="F9" s="45"/>
      <c r="G9" s="45"/>
      <c r="H9" s="56">
        <f t="shared" si="0"/>
        <v>0</v>
      </c>
      <c r="I9" s="65"/>
      <c r="J9" s="65"/>
      <c r="K9" s="55">
        <f t="shared" si="3"/>
        <v>0</v>
      </c>
      <c r="L9" s="56">
        <f t="shared" si="4"/>
        <v>0</v>
      </c>
      <c r="M9" s="57">
        <f t="shared" si="5"/>
        <v>0</v>
      </c>
      <c r="N9" s="55" t="e">
        <f t="shared" si="6"/>
        <v>#DIV/0!</v>
      </c>
      <c r="O9" s="38"/>
    </row>
    <row r="10" spans="1:15" ht="15.75" customHeight="1" x14ac:dyDescent="0.25">
      <c r="A10" s="45"/>
      <c r="B10" s="45"/>
      <c r="C10" s="45"/>
      <c r="D10" s="45"/>
      <c r="E10" s="45"/>
      <c r="F10" s="45"/>
      <c r="G10" s="45"/>
      <c r="H10" s="56">
        <f t="shared" ref="H10:H24" si="7">F10*G10</f>
        <v>0</v>
      </c>
      <c r="I10" s="65"/>
      <c r="J10" s="65"/>
      <c r="K10" s="55">
        <f t="shared" si="3"/>
        <v>0</v>
      </c>
      <c r="L10" s="56">
        <f t="shared" si="4"/>
        <v>0</v>
      </c>
      <c r="M10" s="57">
        <f t="shared" si="5"/>
        <v>0</v>
      </c>
      <c r="N10" s="55" t="e">
        <f t="shared" si="6"/>
        <v>#DIV/0!</v>
      </c>
      <c r="O10" s="38"/>
    </row>
    <row r="11" spans="1:15" ht="15.75" customHeight="1" x14ac:dyDescent="0.25">
      <c r="A11" s="45"/>
      <c r="B11" s="45"/>
      <c r="C11" s="45"/>
      <c r="D11" s="45"/>
      <c r="E11" s="45"/>
      <c r="F11" s="45"/>
      <c r="G11" s="45"/>
      <c r="H11" s="56">
        <f t="shared" si="7"/>
        <v>0</v>
      </c>
      <c r="I11" s="65"/>
      <c r="J11" s="65"/>
      <c r="K11" s="55">
        <f t="shared" si="3"/>
        <v>0</v>
      </c>
      <c r="L11" s="56">
        <f t="shared" si="4"/>
        <v>0</v>
      </c>
      <c r="M11" s="57">
        <f t="shared" si="5"/>
        <v>0</v>
      </c>
      <c r="N11" s="55" t="e">
        <f t="shared" si="6"/>
        <v>#DIV/0!</v>
      </c>
      <c r="O11" s="38"/>
    </row>
    <row r="12" spans="1:15" ht="15.75" customHeight="1" x14ac:dyDescent="0.25">
      <c r="A12" s="45"/>
      <c r="B12" s="45"/>
      <c r="C12" s="45"/>
      <c r="D12" s="45"/>
      <c r="E12" s="45"/>
      <c r="F12" s="45"/>
      <c r="G12" s="45"/>
      <c r="H12" s="56">
        <f t="shared" si="7"/>
        <v>0</v>
      </c>
      <c r="I12" s="65"/>
      <c r="J12" s="65"/>
      <c r="K12" s="55">
        <f t="shared" si="3"/>
        <v>0</v>
      </c>
      <c r="L12" s="56">
        <f t="shared" si="4"/>
        <v>0</v>
      </c>
      <c r="M12" s="57">
        <f t="shared" si="5"/>
        <v>0</v>
      </c>
      <c r="N12" s="55" t="e">
        <f t="shared" si="6"/>
        <v>#DIV/0!</v>
      </c>
      <c r="O12" s="38"/>
    </row>
    <row r="13" spans="1:15" ht="15.75" customHeight="1" x14ac:dyDescent="0.25">
      <c r="A13" s="45"/>
      <c r="B13" s="45"/>
      <c r="C13" s="45"/>
      <c r="D13" s="45"/>
      <c r="E13" s="45"/>
      <c r="F13" s="45"/>
      <c r="G13" s="45"/>
      <c r="H13" s="56">
        <f t="shared" si="7"/>
        <v>0</v>
      </c>
      <c r="I13" s="65"/>
      <c r="J13" s="65"/>
      <c r="K13" s="55">
        <f t="shared" si="3"/>
        <v>0</v>
      </c>
      <c r="L13" s="56">
        <f t="shared" si="4"/>
        <v>0</v>
      </c>
      <c r="M13" s="57">
        <f t="shared" si="5"/>
        <v>0</v>
      </c>
      <c r="N13" s="55" t="e">
        <f t="shared" si="6"/>
        <v>#DIV/0!</v>
      </c>
      <c r="O13" s="38"/>
    </row>
    <row r="14" spans="1:15" ht="15.75" customHeight="1" x14ac:dyDescent="0.25">
      <c r="A14" s="45"/>
      <c r="B14" s="45"/>
      <c r="C14" s="45"/>
      <c r="D14" s="45"/>
      <c r="E14" s="45"/>
      <c r="F14" s="45"/>
      <c r="G14" s="45"/>
      <c r="H14" s="56">
        <f t="shared" si="7"/>
        <v>0</v>
      </c>
      <c r="I14" s="65"/>
      <c r="J14" s="65"/>
      <c r="K14" s="55">
        <f t="shared" si="3"/>
        <v>0</v>
      </c>
      <c r="L14" s="56">
        <f t="shared" si="4"/>
        <v>0</v>
      </c>
      <c r="M14" s="57">
        <f t="shared" si="5"/>
        <v>0</v>
      </c>
      <c r="N14" s="55" t="e">
        <f t="shared" si="6"/>
        <v>#DIV/0!</v>
      </c>
      <c r="O14" s="38"/>
    </row>
    <row r="15" spans="1:15" ht="15.75" customHeight="1" x14ac:dyDescent="0.25">
      <c r="A15" s="45"/>
      <c r="B15" s="45"/>
      <c r="C15" s="45"/>
      <c r="D15" s="45"/>
      <c r="E15" s="45"/>
      <c r="F15" s="45"/>
      <c r="G15" s="45"/>
      <c r="H15" s="56">
        <f t="shared" si="7"/>
        <v>0</v>
      </c>
      <c r="I15" s="65"/>
      <c r="J15" s="65"/>
      <c r="K15" s="55">
        <f t="shared" si="3"/>
        <v>0</v>
      </c>
      <c r="L15" s="56">
        <f t="shared" si="4"/>
        <v>0</v>
      </c>
      <c r="M15" s="57">
        <f t="shared" si="5"/>
        <v>0</v>
      </c>
      <c r="N15" s="55" t="e">
        <f t="shared" si="6"/>
        <v>#DIV/0!</v>
      </c>
      <c r="O15" s="38"/>
    </row>
    <row r="16" spans="1:15" ht="15.75" customHeight="1" x14ac:dyDescent="0.25">
      <c r="A16" s="45"/>
      <c r="B16" s="45"/>
      <c r="C16" s="45"/>
      <c r="D16" s="45"/>
      <c r="E16" s="45"/>
      <c r="F16" s="45"/>
      <c r="G16" s="45"/>
      <c r="H16" s="56">
        <f t="shared" si="7"/>
        <v>0</v>
      </c>
      <c r="I16" s="65"/>
      <c r="J16" s="65"/>
      <c r="K16" s="55">
        <f t="shared" si="3"/>
        <v>0</v>
      </c>
      <c r="L16" s="56">
        <f t="shared" si="4"/>
        <v>0</v>
      </c>
      <c r="M16" s="57">
        <f t="shared" si="5"/>
        <v>0</v>
      </c>
      <c r="N16" s="55" t="e">
        <f t="shared" si="6"/>
        <v>#DIV/0!</v>
      </c>
      <c r="O16" s="38"/>
    </row>
    <row r="17" spans="1:15" ht="15.75" customHeight="1" x14ac:dyDescent="0.25">
      <c r="A17" s="45"/>
      <c r="B17" s="45"/>
      <c r="C17" s="45"/>
      <c r="D17" s="45"/>
      <c r="E17" s="45"/>
      <c r="F17" s="45"/>
      <c r="G17" s="45"/>
      <c r="H17" s="56">
        <f t="shared" si="7"/>
        <v>0</v>
      </c>
      <c r="I17" s="65"/>
      <c r="J17" s="65"/>
      <c r="K17" s="55">
        <f t="shared" si="3"/>
        <v>0</v>
      </c>
      <c r="L17" s="56">
        <f t="shared" si="4"/>
        <v>0</v>
      </c>
      <c r="M17" s="57">
        <f t="shared" si="5"/>
        <v>0</v>
      </c>
      <c r="N17" s="55" t="e">
        <f t="shared" si="6"/>
        <v>#DIV/0!</v>
      </c>
      <c r="O17" s="38"/>
    </row>
    <row r="18" spans="1:15" ht="15.75" customHeight="1" x14ac:dyDescent="0.25">
      <c r="A18" s="45"/>
      <c r="B18" s="45"/>
      <c r="C18" s="45"/>
      <c r="D18" s="45"/>
      <c r="E18" s="45"/>
      <c r="F18" s="45"/>
      <c r="G18" s="45"/>
      <c r="H18" s="56">
        <f t="shared" si="7"/>
        <v>0</v>
      </c>
      <c r="I18" s="65"/>
      <c r="J18" s="65"/>
      <c r="K18" s="55">
        <f t="shared" si="3"/>
        <v>0</v>
      </c>
      <c r="L18" s="56">
        <f t="shared" si="4"/>
        <v>0</v>
      </c>
      <c r="M18" s="57">
        <f t="shared" si="5"/>
        <v>0</v>
      </c>
      <c r="N18" s="55" t="e">
        <f t="shared" si="6"/>
        <v>#DIV/0!</v>
      </c>
      <c r="O18" s="38"/>
    </row>
    <row r="19" spans="1:15" ht="15.75" customHeight="1" x14ac:dyDescent="0.25">
      <c r="A19" s="45"/>
      <c r="B19" s="45"/>
      <c r="C19" s="45"/>
      <c r="D19" s="45"/>
      <c r="E19" s="45"/>
      <c r="F19" s="45"/>
      <c r="G19" s="45"/>
      <c r="H19" s="56">
        <f t="shared" si="7"/>
        <v>0</v>
      </c>
      <c r="I19" s="65"/>
      <c r="J19" s="65"/>
      <c r="K19" s="55">
        <f t="shared" si="3"/>
        <v>0</v>
      </c>
      <c r="L19" s="56">
        <f t="shared" si="4"/>
        <v>0</v>
      </c>
      <c r="M19" s="57">
        <f t="shared" si="5"/>
        <v>0</v>
      </c>
      <c r="N19" s="55" t="e">
        <f t="shared" si="6"/>
        <v>#DIV/0!</v>
      </c>
      <c r="O19" s="38"/>
    </row>
    <row r="20" spans="1:15" ht="15.75" customHeight="1" x14ac:dyDescent="0.25">
      <c r="A20" s="45"/>
      <c r="B20" s="45"/>
      <c r="C20" s="45"/>
      <c r="D20" s="45"/>
      <c r="E20" s="45"/>
      <c r="F20" s="45"/>
      <c r="G20" s="45"/>
      <c r="H20" s="56">
        <f t="shared" si="7"/>
        <v>0</v>
      </c>
      <c r="I20" s="65"/>
      <c r="J20" s="65"/>
      <c r="K20" s="55">
        <f t="shared" si="3"/>
        <v>0</v>
      </c>
      <c r="L20" s="56">
        <f t="shared" si="4"/>
        <v>0</v>
      </c>
      <c r="M20" s="57">
        <f t="shared" si="5"/>
        <v>0</v>
      </c>
      <c r="N20" s="55" t="e">
        <f t="shared" si="6"/>
        <v>#DIV/0!</v>
      </c>
      <c r="O20" s="38"/>
    </row>
    <row r="21" spans="1:15" ht="15.75" customHeight="1" x14ac:dyDescent="0.25">
      <c r="A21" s="45"/>
      <c r="B21" s="45"/>
      <c r="C21" s="45"/>
      <c r="D21" s="45"/>
      <c r="E21" s="45"/>
      <c r="F21" s="45"/>
      <c r="G21" s="45"/>
      <c r="H21" s="56">
        <f t="shared" si="7"/>
        <v>0</v>
      </c>
      <c r="I21" s="65"/>
      <c r="J21" s="65"/>
      <c r="K21" s="55">
        <f t="shared" si="3"/>
        <v>0</v>
      </c>
      <c r="L21" s="56">
        <f t="shared" si="4"/>
        <v>0</v>
      </c>
      <c r="M21" s="57">
        <f t="shared" si="5"/>
        <v>0</v>
      </c>
      <c r="N21" s="55" t="e">
        <f t="shared" si="6"/>
        <v>#DIV/0!</v>
      </c>
      <c r="O21" s="38"/>
    </row>
    <row r="22" spans="1:15" ht="15.75" customHeight="1" x14ac:dyDescent="0.25">
      <c r="A22" s="45"/>
      <c r="B22" s="45"/>
      <c r="C22" s="45"/>
      <c r="D22" s="45"/>
      <c r="E22" s="45"/>
      <c r="F22" s="45"/>
      <c r="G22" s="45"/>
      <c r="H22" s="56">
        <f t="shared" si="7"/>
        <v>0</v>
      </c>
      <c r="I22" s="65"/>
      <c r="J22" s="65"/>
      <c r="K22" s="55">
        <f t="shared" si="3"/>
        <v>0</v>
      </c>
      <c r="L22" s="56">
        <f t="shared" si="4"/>
        <v>0</v>
      </c>
      <c r="M22" s="57">
        <f t="shared" si="5"/>
        <v>0</v>
      </c>
      <c r="N22" s="55" t="e">
        <f t="shared" si="6"/>
        <v>#DIV/0!</v>
      </c>
      <c r="O22" s="38"/>
    </row>
    <row r="23" spans="1:15" ht="15.75" customHeight="1" x14ac:dyDescent="0.25">
      <c r="A23" s="45"/>
      <c r="B23" s="45"/>
      <c r="C23" s="45"/>
      <c r="D23" s="45"/>
      <c r="E23" s="45"/>
      <c r="F23" s="45"/>
      <c r="G23" s="45"/>
      <c r="H23" s="56">
        <f t="shared" si="7"/>
        <v>0</v>
      </c>
      <c r="I23" s="65"/>
      <c r="J23" s="65"/>
      <c r="K23" s="55">
        <f t="shared" si="3"/>
        <v>0</v>
      </c>
      <c r="L23" s="56">
        <f t="shared" si="4"/>
        <v>0</v>
      </c>
      <c r="M23" s="57">
        <f t="shared" si="5"/>
        <v>0</v>
      </c>
      <c r="N23" s="55" t="e">
        <f t="shared" si="6"/>
        <v>#DIV/0!</v>
      </c>
      <c r="O23" s="38"/>
    </row>
    <row r="24" spans="1:15" ht="15.75" customHeight="1" x14ac:dyDescent="0.25">
      <c r="A24" s="46"/>
      <c r="B24" s="46"/>
      <c r="C24" s="46"/>
      <c r="D24" s="46"/>
      <c r="E24" s="46"/>
      <c r="F24" s="46"/>
      <c r="G24" s="46"/>
      <c r="H24" s="56">
        <f t="shared" si="7"/>
        <v>0</v>
      </c>
      <c r="I24" s="66"/>
      <c r="J24" s="66"/>
      <c r="K24" s="55">
        <f t="shared" si="3"/>
        <v>0</v>
      </c>
      <c r="L24" s="56">
        <f t="shared" si="4"/>
        <v>0</v>
      </c>
      <c r="M24" s="57">
        <f t="shared" si="5"/>
        <v>0</v>
      </c>
      <c r="N24" s="55" t="e">
        <f t="shared" si="6"/>
        <v>#DIV/0!</v>
      </c>
      <c r="O24" s="38"/>
    </row>
    <row r="25" spans="1:15" ht="18.75" customHeight="1" x14ac:dyDescent="0.25">
      <c r="A25" s="87" t="s">
        <v>14</v>
      </c>
      <c r="B25" s="88"/>
      <c r="C25" s="88"/>
      <c r="D25" s="88"/>
      <c r="E25" s="88"/>
      <c r="F25" s="88"/>
      <c r="G25" s="88"/>
      <c r="H25" s="88"/>
      <c r="I25" s="88"/>
      <c r="J25" s="88"/>
      <c r="K25" s="88"/>
      <c r="L25" s="88"/>
      <c r="M25" s="88"/>
      <c r="N25" s="88"/>
      <c r="O25" s="89"/>
    </row>
    <row r="26" spans="1:15" ht="88.5" customHeight="1" x14ac:dyDescent="0.25">
      <c r="A26" s="90"/>
      <c r="B26" s="91"/>
      <c r="C26" s="91"/>
      <c r="D26" s="91"/>
      <c r="E26" s="91"/>
      <c r="F26" s="91"/>
      <c r="G26" s="91"/>
      <c r="H26" s="91"/>
      <c r="I26" s="91"/>
      <c r="J26" s="91"/>
      <c r="K26" s="91"/>
      <c r="L26" s="91"/>
      <c r="M26" s="91"/>
      <c r="N26" s="91"/>
      <c r="O26" s="92"/>
    </row>
    <row r="27" spans="1:15" x14ac:dyDescent="0.25">
      <c r="A27" s="93"/>
      <c r="B27" s="94"/>
      <c r="C27" s="94"/>
      <c r="D27" s="94"/>
      <c r="E27" s="94"/>
      <c r="F27" s="94"/>
      <c r="G27" s="94"/>
      <c r="H27" s="94"/>
      <c r="I27" s="94"/>
      <c r="J27" s="94"/>
      <c r="K27" s="94"/>
      <c r="L27" s="94"/>
      <c r="M27" s="94"/>
      <c r="N27" s="94"/>
      <c r="O27" s="95"/>
    </row>
    <row r="28" spans="1:15" x14ac:dyDescent="0.25">
      <c r="A28" s="36"/>
      <c r="B28" s="36"/>
      <c r="C28" s="36"/>
      <c r="D28" s="36"/>
      <c r="E28" s="36"/>
      <c r="F28" s="36"/>
      <c r="G28" s="36"/>
      <c r="H28" s="67"/>
      <c r="I28" s="67"/>
      <c r="J28" s="67"/>
      <c r="K28" s="67"/>
      <c r="L28" s="67"/>
      <c r="M28" s="67"/>
      <c r="N28" s="67"/>
      <c r="O28" s="36"/>
    </row>
    <row r="29" spans="1:15" x14ac:dyDescent="0.25">
      <c r="A29" s="1" t="s">
        <v>32</v>
      </c>
    </row>
    <row r="31" spans="1:15" ht="30" customHeight="1" x14ac:dyDescent="0.25"/>
    <row r="33" ht="32.25" customHeight="1" x14ac:dyDescent="0.25"/>
  </sheetData>
  <sheetProtection formatCells="0" insertRows="0" deleteRows="0"/>
  <mergeCells count="6">
    <mergeCell ref="A25:O25"/>
    <mergeCell ref="A26:O27"/>
    <mergeCell ref="H3:J3"/>
    <mergeCell ref="G1:I1"/>
    <mergeCell ref="G2:I2"/>
    <mergeCell ref="A3:F3"/>
  </mergeCells>
  <dataValidations count="1">
    <dataValidation type="list" errorStyle="warning" allowBlank="1" showInputMessage="1" showErrorMessage="1" errorTitle="Check Session" error="Please select session from list. If different dates are desired, please discuss with dean." promptTitle="Select Perferred Session" prompt="Click on arrow to select perferred summer session." sqref="C7:C24" xr:uid="{00000000-0002-0000-0000-000000000000}">
      <formula1>$O$2:$O$5</formula1>
    </dataValidation>
  </dataValidations>
  <pageMargins left="0.2" right="0.2" top="0.4" bottom="0.5" header="0.3" footer="0.32"/>
  <pageSetup paperSize="5" scale="81" fitToHeight="0" orientation="landscape" r:id="rId1"/>
  <headerFooter>
    <oddFooter>&amp;C&amp;"-,Bold"&amp;16&amp;A&amp;R&amp;9&amp;P of &amp;N</oddFooter>
  </headerFooter>
  <customProperties>
    <customPr name="LastActive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O28"/>
  <sheetViews>
    <sheetView zoomScaleNormal="100" workbookViewId="0">
      <pane ySplit="6" topLeftCell="A7" activePane="bottomLeft" state="frozen"/>
      <selection activeCell="C7" sqref="C7"/>
      <selection pane="bottomLeft" activeCell="B4" sqref="B4"/>
    </sheetView>
  </sheetViews>
  <sheetFormatPr defaultColWidth="9.140625" defaultRowHeight="15" x14ac:dyDescent="0.25"/>
  <cols>
    <col min="1" max="1" width="13.140625" bestFit="1" customWidth="1"/>
    <col min="2" max="2" width="18.28515625" customWidth="1"/>
    <col min="3" max="3" width="9.85546875" customWidth="1"/>
    <col min="4" max="4" width="11.42578125" customWidth="1"/>
    <col min="5" max="5" width="11.85546875" customWidth="1"/>
    <col min="6" max="6" width="9.85546875" customWidth="1"/>
    <col min="7" max="7" width="7.7109375" style="58" customWidth="1"/>
    <col min="8" max="8" width="8.140625" customWidth="1"/>
    <col min="9" max="9" width="21" bestFit="1" customWidth="1"/>
    <col min="10" max="10" width="20.28515625" style="52" bestFit="1" customWidth="1"/>
    <col min="11" max="11" width="8.28515625" style="52" customWidth="1"/>
    <col min="12" max="12" width="9.140625" style="52"/>
    <col min="13" max="13" width="15.42578125" style="52" customWidth="1"/>
    <col min="14" max="14" width="38.7109375" customWidth="1"/>
  </cols>
  <sheetData>
    <row r="1" spans="1:15" x14ac:dyDescent="0.25">
      <c r="C1" s="2" t="s">
        <v>0</v>
      </c>
      <c r="D1" s="2"/>
      <c r="E1" s="2" t="s">
        <v>1</v>
      </c>
      <c r="F1" s="98" t="s">
        <v>19</v>
      </c>
      <c r="G1" s="99"/>
      <c r="H1" s="100"/>
      <c r="I1" s="2" t="s">
        <v>41</v>
      </c>
      <c r="J1" s="49" t="s">
        <v>41</v>
      </c>
      <c r="K1" s="50" t="s">
        <v>2</v>
      </c>
      <c r="L1" s="51" t="s">
        <v>3</v>
      </c>
      <c r="M1" s="49" t="s">
        <v>4</v>
      </c>
    </row>
    <row r="2" spans="1:15" x14ac:dyDescent="0.25">
      <c r="C2" s="10" t="s">
        <v>15</v>
      </c>
      <c r="D2" s="10"/>
      <c r="E2" s="76">
        <v>23</v>
      </c>
      <c r="F2" s="104" t="str">
        <f>'23-24 Summary'!C2</f>
        <v>ASTR</v>
      </c>
      <c r="G2" s="104"/>
      <c r="H2" s="104"/>
      <c r="I2" s="11">
        <f>'23-24 Summary'!D2</f>
        <v>2.08</v>
      </c>
      <c r="J2" s="4">
        <f>SUM(J7:J21)</f>
        <v>0.96000000000000008</v>
      </c>
      <c r="K2" s="5">
        <f>SUM(K7:K21)</f>
        <v>648</v>
      </c>
      <c r="L2" s="6">
        <f>SUM(L7:L21)</f>
        <v>21.599999999999998</v>
      </c>
      <c r="M2" s="6">
        <f>K2/J2</f>
        <v>675</v>
      </c>
    </row>
    <row r="3" spans="1:15" ht="19.5" customHeight="1" x14ac:dyDescent="0.25">
      <c r="A3" s="102"/>
      <c r="B3" s="103"/>
      <c r="C3" s="103"/>
      <c r="D3" s="103"/>
      <c r="E3" s="103"/>
      <c r="G3" s="96" t="s">
        <v>40</v>
      </c>
      <c r="H3" s="96"/>
      <c r="I3" s="97"/>
      <c r="J3" s="4">
        <f>'23-24 Summary'!D2-'Summer 23'!K2-'Fall 23'!J2-'Spring 24'!I2</f>
        <v>0</v>
      </c>
      <c r="L3" s="53"/>
      <c r="M3" s="53"/>
    </row>
    <row r="4" spans="1:15" ht="19.5" customHeight="1" x14ac:dyDescent="0.25">
      <c r="A4" t="s">
        <v>6</v>
      </c>
      <c r="B4" s="1" t="s">
        <v>60</v>
      </c>
      <c r="C4" t="s">
        <v>26</v>
      </c>
      <c r="E4" s="1"/>
      <c r="F4" s="1"/>
      <c r="H4" s="22"/>
      <c r="I4" s="16"/>
      <c r="J4" s="54"/>
      <c r="L4" s="53"/>
      <c r="M4" s="53"/>
    </row>
    <row r="5" spans="1:15" ht="19.5" customHeight="1" x14ac:dyDescent="0.25">
      <c r="B5" s="1"/>
      <c r="E5" s="1"/>
      <c r="F5" s="1"/>
      <c r="H5" s="22"/>
      <c r="I5" s="16"/>
      <c r="J5" s="54"/>
      <c r="L5" s="53"/>
      <c r="M5" s="53"/>
    </row>
    <row r="6" spans="1:15" ht="78.599999999999994" customHeight="1" x14ac:dyDescent="0.25">
      <c r="A6" s="40" t="s">
        <v>30</v>
      </c>
      <c r="B6" s="40" t="s">
        <v>27</v>
      </c>
      <c r="C6" s="23" t="s">
        <v>7</v>
      </c>
      <c r="D6" s="23" t="s">
        <v>46</v>
      </c>
      <c r="E6" s="23" t="s">
        <v>20</v>
      </c>
      <c r="F6" s="17" t="s">
        <v>24</v>
      </c>
      <c r="G6" s="23" t="s">
        <v>9</v>
      </c>
      <c r="H6" s="24" t="s">
        <v>18</v>
      </c>
      <c r="I6" s="23" t="s">
        <v>10</v>
      </c>
      <c r="J6" s="25" t="s">
        <v>17</v>
      </c>
      <c r="K6" s="26" t="s">
        <v>11</v>
      </c>
      <c r="L6" s="27" t="s">
        <v>12</v>
      </c>
      <c r="M6" s="7" t="s">
        <v>4</v>
      </c>
      <c r="N6" s="75" t="s">
        <v>13</v>
      </c>
      <c r="O6" s="48"/>
    </row>
    <row r="7" spans="1:15" ht="15.75" customHeight="1" x14ac:dyDescent="0.25">
      <c r="A7" s="42" t="s">
        <v>58</v>
      </c>
      <c r="B7" s="42">
        <v>31</v>
      </c>
      <c r="C7" s="42">
        <v>48</v>
      </c>
      <c r="D7" s="42">
        <v>37</v>
      </c>
      <c r="E7" s="31">
        <v>48</v>
      </c>
      <c r="F7" s="42">
        <v>2</v>
      </c>
      <c r="G7" s="59">
        <f t="shared" ref="G7:G21" si="0">E7*F7</f>
        <v>96</v>
      </c>
      <c r="H7" s="43">
        <v>3</v>
      </c>
      <c r="I7" s="32">
        <v>3</v>
      </c>
      <c r="J7" s="55">
        <f t="shared" ref="J7" si="1">I7*F7/15</f>
        <v>0.4</v>
      </c>
      <c r="K7" s="56">
        <f t="shared" ref="K7" si="2">(G7*H7)</f>
        <v>288</v>
      </c>
      <c r="L7" s="57">
        <f>K7/30</f>
        <v>9.6</v>
      </c>
      <c r="M7" s="55">
        <f>K7/J7</f>
        <v>720</v>
      </c>
      <c r="N7" s="44"/>
    </row>
    <row r="8" spans="1:15" ht="15.75" customHeight="1" x14ac:dyDescent="0.25">
      <c r="A8" s="42" t="s">
        <v>58</v>
      </c>
      <c r="B8" s="42">
        <v>32</v>
      </c>
      <c r="C8" s="42">
        <v>48</v>
      </c>
      <c r="D8" s="42">
        <v>30</v>
      </c>
      <c r="E8" s="31">
        <v>48</v>
      </c>
      <c r="F8" s="42">
        <v>2</v>
      </c>
      <c r="G8" s="59">
        <f t="shared" si="0"/>
        <v>96</v>
      </c>
      <c r="H8" s="43">
        <v>3</v>
      </c>
      <c r="I8" s="32">
        <v>3</v>
      </c>
      <c r="J8" s="55">
        <f t="shared" ref="J8:J21" si="3">I8*F8/15</f>
        <v>0.4</v>
      </c>
      <c r="K8" s="56">
        <f t="shared" ref="K8:K21" si="4">(G8*H8)</f>
        <v>288</v>
      </c>
      <c r="L8" s="57">
        <f t="shared" ref="L8:L21" si="5">K8/30</f>
        <v>9.6</v>
      </c>
      <c r="M8" s="55">
        <f t="shared" ref="M8:M21" si="6">K8/J8</f>
        <v>720</v>
      </c>
      <c r="N8" s="44"/>
    </row>
    <row r="9" spans="1:15" ht="15.75" customHeight="1" x14ac:dyDescent="0.25">
      <c r="A9" s="42" t="s">
        <v>58</v>
      </c>
      <c r="B9" s="35" t="s">
        <v>59</v>
      </c>
      <c r="C9" s="42">
        <v>24</v>
      </c>
      <c r="D9" s="42">
        <v>14</v>
      </c>
      <c r="E9" s="31">
        <v>24</v>
      </c>
      <c r="F9" s="42">
        <v>1</v>
      </c>
      <c r="G9" s="59">
        <f t="shared" si="0"/>
        <v>24</v>
      </c>
      <c r="H9" s="43">
        <v>3</v>
      </c>
      <c r="I9" s="32">
        <v>2.4</v>
      </c>
      <c r="J9" s="55">
        <f t="shared" si="3"/>
        <v>0.16</v>
      </c>
      <c r="K9" s="56">
        <f t="shared" si="4"/>
        <v>72</v>
      </c>
      <c r="L9" s="57">
        <f t="shared" si="5"/>
        <v>2.4</v>
      </c>
      <c r="M9" s="55">
        <f t="shared" si="6"/>
        <v>450</v>
      </c>
      <c r="N9" s="44"/>
    </row>
    <row r="10" spans="1:15" ht="15.75" customHeight="1" x14ac:dyDescent="0.25">
      <c r="A10" s="42"/>
      <c r="B10" s="42"/>
      <c r="C10" s="42"/>
      <c r="D10" s="42"/>
      <c r="E10" s="42"/>
      <c r="F10" s="42"/>
      <c r="G10" s="59">
        <f t="shared" si="0"/>
        <v>0</v>
      </c>
      <c r="H10" s="43"/>
      <c r="I10" s="43"/>
      <c r="J10" s="55">
        <f t="shared" si="3"/>
        <v>0</v>
      </c>
      <c r="K10" s="56">
        <f t="shared" si="4"/>
        <v>0</v>
      </c>
      <c r="L10" s="57">
        <f t="shared" si="5"/>
        <v>0</v>
      </c>
      <c r="M10" s="55" t="e">
        <f t="shared" si="6"/>
        <v>#DIV/0!</v>
      </c>
      <c r="N10" s="44"/>
    </row>
    <row r="11" spans="1:15" ht="15.75" customHeight="1" x14ac:dyDescent="0.25">
      <c r="A11" s="42"/>
      <c r="B11" s="42"/>
      <c r="C11" s="42"/>
      <c r="D11" s="42"/>
      <c r="E11" s="42"/>
      <c r="F11" s="42"/>
      <c r="G11" s="59">
        <f t="shared" si="0"/>
        <v>0</v>
      </c>
      <c r="H11" s="43"/>
      <c r="I11" s="43"/>
      <c r="J11" s="55">
        <f t="shared" si="3"/>
        <v>0</v>
      </c>
      <c r="K11" s="56">
        <f t="shared" si="4"/>
        <v>0</v>
      </c>
      <c r="L11" s="57">
        <f t="shared" si="5"/>
        <v>0</v>
      </c>
      <c r="M11" s="55" t="e">
        <f t="shared" si="6"/>
        <v>#DIV/0!</v>
      </c>
      <c r="N11" s="44"/>
    </row>
    <row r="12" spans="1:15" ht="15.75" customHeight="1" x14ac:dyDescent="0.25">
      <c r="A12" s="35"/>
      <c r="B12" s="35"/>
      <c r="C12" s="42"/>
      <c r="D12" s="42"/>
      <c r="E12" s="42"/>
      <c r="F12" s="42"/>
      <c r="G12" s="59">
        <f t="shared" si="0"/>
        <v>0</v>
      </c>
      <c r="H12" s="43"/>
      <c r="I12" s="43"/>
      <c r="J12" s="55">
        <f t="shared" si="3"/>
        <v>0</v>
      </c>
      <c r="K12" s="56">
        <f t="shared" si="4"/>
        <v>0</v>
      </c>
      <c r="L12" s="57">
        <f t="shared" si="5"/>
        <v>0</v>
      </c>
      <c r="M12" s="55" t="e">
        <f t="shared" si="6"/>
        <v>#DIV/0!</v>
      </c>
      <c r="N12" s="44"/>
    </row>
    <row r="13" spans="1:15" ht="15.75" customHeight="1" x14ac:dyDescent="0.25">
      <c r="A13" s="35"/>
      <c r="B13" s="35"/>
      <c r="C13" s="42"/>
      <c r="D13" s="42"/>
      <c r="E13" s="42"/>
      <c r="F13" s="42"/>
      <c r="G13" s="59">
        <f t="shared" si="0"/>
        <v>0</v>
      </c>
      <c r="H13" s="43"/>
      <c r="I13" s="43"/>
      <c r="J13" s="55">
        <f t="shared" si="3"/>
        <v>0</v>
      </c>
      <c r="K13" s="56">
        <f t="shared" si="4"/>
        <v>0</v>
      </c>
      <c r="L13" s="57">
        <f t="shared" si="5"/>
        <v>0</v>
      </c>
      <c r="M13" s="55" t="e">
        <f t="shared" si="6"/>
        <v>#DIV/0!</v>
      </c>
      <c r="N13" s="44"/>
    </row>
    <row r="14" spans="1:15" ht="15.75" customHeight="1" x14ac:dyDescent="0.25">
      <c r="A14" s="42"/>
      <c r="B14" s="35"/>
      <c r="C14" s="42"/>
      <c r="D14" s="42"/>
      <c r="E14" s="42"/>
      <c r="F14" s="42"/>
      <c r="G14" s="59">
        <f t="shared" si="0"/>
        <v>0</v>
      </c>
      <c r="H14" s="43"/>
      <c r="I14" s="43"/>
      <c r="J14" s="55">
        <f t="shared" si="3"/>
        <v>0</v>
      </c>
      <c r="K14" s="56">
        <f t="shared" si="4"/>
        <v>0</v>
      </c>
      <c r="L14" s="57">
        <f t="shared" si="5"/>
        <v>0</v>
      </c>
      <c r="M14" s="55" t="e">
        <f t="shared" si="6"/>
        <v>#DIV/0!</v>
      </c>
      <c r="N14" s="44"/>
    </row>
    <row r="15" spans="1:15" ht="15.75" customHeight="1" x14ac:dyDescent="0.25">
      <c r="A15" s="42"/>
      <c r="B15" s="35"/>
      <c r="C15" s="42"/>
      <c r="D15" s="42"/>
      <c r="E15" s="42"/>
      <c r="F15" s="42"/>
      <c r="G15" s="59">
        <f t="shared" si="0"/>
        <v>0</v>
      </c>
      <c r="H15" s="43"/>
      <c r="I15" s="43"/>
      <c r="J15" s="55">
        <f t="shared" si="3"/>
        <v>0</v>
      </c>
      <c r="K15" s="56">
        <f t="shared" si="4"/>
        <v>0</v>
      </c>
      <c r="L15" s="57">
        <f t="shared" si="5"/>
        <v>0</v>
      </c>
      <c r="M15" s="55" t="e">
        <f t="shared" si="6"/>
        <v>#DIV/0!</v>
      </c>
      <c r="N15" s="44"/>
    </row>
    <row r="16" spans="1:15" ht="15.75" customHeight="1" x14ac:dyDescent="0.25">
      <c r="A16" s="42"/>
      <c r="B16" s="35"/>
      <c r="C16" s="42"/>
      <c r="D16" s="42"/>
      <c r="E16" s="42"/>
      <c r="F16" s="42"/>
      <c r="G16" s="59">
        <f t="shared" si="0"/>
        <v>0</v>
      </c>
      <c r="H16" s="43"/>
      <c r="I16" s="43"/>
      <c r="J16" s="55">
        <f t="shared" si="3"/>
        <v>0</v>
      </c>
      <c r="K16" s="56">
        <f t="shared" si="4"/>
        <v>0</v>
      </c>
      <c r="L16" s="57">
        <f t="shared" si="5"/>
        <v>0</v>
      </c>
      <c r="M16" s="55" t="e">
        <f t="shared" si="6"/>
        <v>#DIV/0!</v>
      </c>
      <c r="N16" s="44"/>
    </row>
    <row r="17" spans="1:14" ht="15.75" customHeight="1" x14ac:dyDescent="0.25">
      <c r="A17" s="42"/>
      <c r="B17" s="35"/>
      <c r="C17" s="42"/>
      <c r="D17" s="42"/>
      <c r="E17" s="42"/>
      <c r="F17" s="42"/>
      <c r="G17" s="59">
        <f t="shared" si="0"/>
        <v>0</v>
      </c>
      <c r="H17" s="43"/>
      <c r="I17" s="43"/>
      <c r="J17" s="55">
        <f t="shared" si="3"/>
        <v>0</v>
      </c>
      <c r="K17" s="56">
        <f t="shared" si="4"/>
        <v>0</v>
      </c>
      <c r="L17" s="57">
        <f t="shared" si="5"/>
        <v>0</v>
      </c>
      <c r="M17" s="55" t="e">
        <f t="shared" si="6"/>
        <v>#DIV/0!</v>
      </c>
      <c r="N17" s="44"/>
    </row>
    <row r="18" spans="1:14" ht="15.75" customHeight="1" x14ac:dyDescent="0.25">
      <c r="A18" s="42"/>
      <c r="B18" s="35"/>
      <c r="C18" s="42"/>
      <c r="D18" s="42"/>
      <c r="E18" s="42"/>
      <c r="F18" s="42"/>
      <c r="G18" s="59">
        <f t="shared" si="0"/>
        <v>0</v>
      </c>
      <c r="H18" s="43"/>
      <c r="I18" s="43"/>
      <c r="J18" s="55">
        <f t="shared" si="3"/>
        <v>0</v>
      </c>
      <c r="K18" s="56">
        <f t="shared" si="4"/>
        <v>0</v>
      </c>
      <c r="L18" s="57">
        <f t="shared" si="5"/>
        <v>0</v>
      </c>
      <c r="M18" s="55" t="e">
        <f t="shared" si="6"/>
        <v>#DIV/0!</v>
      </c>
      <c r="N18" s="44"/>
    </row>
    <row r="19" spans="1:14" ht="15.75" customHeight="1" x14ac:dyDescent="0.25">
      <c r="A19" s="42"/>
      <c r="B19" s="35"/>
      <c r="C19" s="42"/>
      <c r="D19" s="42"/>
      <c r="E19" s="42"/>
      <c r="F19" s="42"/>
      <c r="G19" s="59">
        <f t="shared" si="0"/>
        <v>0</v>
      </c>
      <c r="H19" s="43"/>
      <c r="I19" s="43"/>
      <c r="J19" s="55">
        <f t="shared" si="3"/>
        <v>0</v>
      </c>
      <c r="K19" s="56">
        <f t="shared" si="4"/>
        <v>0</v>
      </c>
      <c r="L19" s="57">
        <f t="shared" si="5"/>
        <v>0</v>
      </c>
      <c r="M19" s="55" t="e">
        <f t="shared" si="6"/>
        <v>#DIV/0!</v>
      </c>
      <c r="N19" s="44"/>
    </row>
    <row r="20" spans="1:14" ht="15.75" customHeight="1" x14ac:dyDescent="0.25">
      <c r="A20" s="42"/>
      <c r="B20" s="35"/>
      <c r="C20" s="42"/>
      <c r="D20" s="42"/>
      <c r="E20" s="42"/>
      <c r="F20" s="42"/>
      <c r="G20" s="59">
        <f t="shared" si="0"/>
        <v>0</v>
      </c>
      <c r="H20" s="43"/>
      <c r="I20" s="43"/>
      <c r="J20" s="55">
        <f t="shared" si="3"/>
        <v>0</v>
      </c>
      <c r="K20" s="56">
        <f t="shared" si="4"/>
        <v>0</v>
      </c>
      <c r="L20" s="57">
        <f t="shared" si="5"/>
        <v>0</v>
      </c>
      <c r="M20" s="55" t="e">
        <f t="shared" si="6"/>
        <v>#DIV/0!</v>
      </c>
      <c r="N20" s="44"/>
    </row>
    <row r="21" spans="1:14" ht="15.75" customHeight="1" x14ac:dyDescent="0.25">
      <c r="A21" s="42"/>
      <c r="B21" s="35"/>
      <c r="C21" s="42"/>
      <c r="D21" s="42"/>
      <c r="E21" s="42"/>
      <c r="F21" s="42"/>
      <c r="G21" s="59">
        <f t="shared" si="0"/>
        <v>0</v>
      </c>
      <c r="H21" s="43"/>
      <c r="I21" s="43"/>
      <c r="J21" s="55">
        <f t="shared" si="3"/>
        <v>0</v>
      </c>
      <c r="K21" s="56">
        <f t="shared" si="4"/>
        <v>0</v>
      </c>
      <c r="L21" s="57">
        <f t="shared" si="5"/>
        <v>0</v>
      </c>
      <c r="M21" s="55" t="e">
        <f t="shared" si="6"/>
        <v>#DIV/0!</v>
      </c>
      <c r="N21" s="44"/>
    </row>
    <row r="22" spans="1:14" ht="18.75" customHeight="1" x14ac:dyDescent="0.25">
      <c r="A22" s="87" t="s">
        <v>14</v>
      </c>
      <c r="B22" s="88"/>
      <c r="C22" s="88"/>
      <c r="D22" s="88"/>
      <c r="E22" s="88"/>
      <c r="F22" s="88"/>
      <c r="G22" s="88"/>
      <c r="H22" s="88"/>
      <c r="I22" s="88"/>
      <c r="J22" s="88"/>
      <c r="K22" s="88"/>
      <c r="L22" s="88"/>
      <c r="M22" s="88"/>
      <c r="N22" s="89"/>
    </row>
    <row r="23" spans="1:14" ht="61.5" customHeight="1" x14ac:dyDescent="0.25">
      <c r="A23" s="93"/>
      <c r="B23" s="94"/>
      <c r="C23" s="94"/>
      <c r="D23" s="94"/>
      <c r="E23" s="94"/>
      <c r="F23" s="94"/>
      <c r="G23" s="94"/>
      <c r="H23" s="94"/>
      <c r="I23" s="94"/>
      <c r="J23" s="94"/>
      <c r="K23" s="94"/>
      <c r="L23" s="94"/>
      <c r="M23" s="94"/>
      <c r="N23" s="95"/>
    </row>
    <row r="26" spans="1:14" ht="30" customHeight="1" x14ac:dyDescent="0.25"/>
    <row r="28" spans="1:14" ht="32.25" customHeight="1" x14ac:dyDescent="0.25"/>
  </sheetData>
  <sheetProtection formatCells="0" insertRows="0" deleteRows="0"/>
  <mergeCells count="6">
    <mergeCell ref="A22:N22"/>
    <mergeCell ref="A23:N23"/>
    <mergeCell ref="G3:I3"/>
    <mergeCell ref="F1:H1"/>
    <mergeCell ref="F2:H2"/>
    <mergeCell ref="A3:E3"/>
  </mergeCells>
  <pageMargins left="0.2" right="0.2" top="0.4" bottom="0.5" header="0.3" footer="0.32"/>
  <pageSetup paperSize="5" scale="85" fitToHeight="0" orientation="landscape" r:id="rId1"/>
  <headerFooter>
    <oddFooter>&amp;C&amp;"-,Bold"&amp;16&amp;A&amp;R&amp;9&amp;P of &amp;N</oddFooter>
  </headerFooter>
  <customProperties>
    <customPr name="LastActive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pageSetUpPr fitToPage="1"/>
  </sheetPr>
  <dimension ref="A1:N23"/>
  <sheetViews>
    <sheetView zoomScale="110" zoomScaleNormal="110" workbookViewId="0">
      <pane ySplit="6" topLeftCell="A7" activePane="bottomLeft" state="frozen"/>
      <selection activeCell="C7" sqref="C7"/>
      <selection pane="bottomLeft" activeCell="A2" sqref="A2"/>
    </sheetView>
  </sheetViews>
  <sheetFormatPr defaultColWidth="9.140625" defaultRowHeight="15" x14ac:dyDescent="0.25"/>
  <cols>
    <col min="1" max="1" width="13.140625" bestFit="1" customWidth="1"/>
    <col min="2" max="2" width="18.7109375" customWidth="1"/>
    <col min="3" max="3" width="9.85546875" customWidth="1"/>
    <col min="4" max="4" width="11.85546875" customWidth="1"/>
    <col min="5" max="5" width="9.85546875" customWidth="1"/>
    <col min="6" max="6" width="7.7109375" style="52" customWidth="1"/>
    <col min="7" max="7" width="8.140625" style="52" customWidth="1"/>
    <col min="8" max="8" width="20" style="52" bestFit="1" customWidth="1"/>
    <col min="9" max="9" width="10.42578125" style="52" bestFit="1" customWidth="1"/>
    <col min="10" max="10" width="20" style="52" bestFit="1" customWidth="1"/>
    <col min="11" max="11" width="9.140625" style="52"/>
    <col min="12" max="12" width="15.42578125" style="52" customWidth="1"/>
    <col min="13" max="13" width="39.42578125" customWidth="1"/>
  </cols>
  <sheetData>
    <row r="1" spans="1:14" x14ac:dyDescent="0.25">
      <c r="C1" s="2" t="s">
        <v>0</v>
      </c>
      <c r="D1" s="2" t="s">
        <v>1</v>
      </c>
      <c r="E1" s="98" t="s">
        <v>19</v>
      </c>
      <c r="F1" s="99"/>
      <c r="G1" s="100"/>
      <c r="H1" s="60" t="s">
        <v>41</v>
      </c>
      <c r="I1" s="49" t="s">
        <v>42</v>
      </c>
      <c r="J1" s="50" t="s">
        <v>41</v>
      </c>
      <c r="K1" s="51" t="s">
        <v>3</v>
      </c>
      <c r="L1" s="49" t="s">
        <v>4</v>
      </c>
      <c r="M1" s="21"/>
    </row>
    <row r="2" spans="1:14" x14ac:dyDescent="0.25">
      <c r="C2" s="10" t="s">
        <v>16</v>
      </c>
      <c r="D2" s="76">
        <v>24</v>
      </c>
      <c r="E2" s="104" t="str">
        <f>'23-24 Summary'!C2</f>
        <v>ASTR</v>
      </c>
      <c r="F2" s="104"/>
      <c r="G2" s="104"/>
      <c r="H2" s="11">
        <f>'23-24 Summary'!D2</f>
        <v>2.08</v>
      </c>
      <c r="I2" s="4">
        <f>SUM(I7:I15)</f>
        <v>0.76000000000000012</v>
      </c>
      <c r="J2" s="12">
        <f>SUM(J7:J15)</f>
        <v>504</v>
      </c>
      <c r="K2" s="13">
        <f>SUM(K7:K15)</f>
        <v>16.799999999999997</v>
      </c>
      <c r="L2" s="13">
        <f>J2/I2</f>
        <v>663.15789473684197</v>
      </c>
    </row>
    <row r="3" spans="1:14" ht="19.5" customHeight="1" x14ac:dyDescent="0.25">
      <c r="A3" s="102"/>
      <c r="B3" s="103"/>
      <c r="C3" s="103"/>
      <c r="D3" s="103"/>
      <c r="F3" s="96" t="s">
        <v>40</v>
      </c>
      <c r="G3" s="96"/>
      <c r="H3" s="97"/>
      <c r="I3" s="4">
        <f>'23-24 Summary'!D2-'Summer 23'!K2-'Fall 23'!J2-'Spring 24'!I2</f>
        <v>0</v>
      </c>
      <c r="J3" s="14"/>
      <c r="K3" s="15"/>
      <c r="L3" s="15"/>
    </row>
    <row r="4" spans="1:14" ht="19.5" customHeight="1" x14ac:dyDescent="0.25">
      <c r="A4" t="s">
        <v>6</v>
      </c>
      <c r="B4" s="1" t="s">
        <v>60</v>
      </c>
      <c r="C4" s="39" t="s">
        <v>26</v>
      </c>
      <c r="D4" s="1"/>
      <c r="E4" s="1"/>
      <c r="G4" s="62"/>
      <c r="H4" s="54"/>
      <c r="I4" s="54"/>
      <c r="K4" s="53"/>
      <c r="L4" s="53"/>
      <c r="M4" s="108" t="s">
        <v>38</v>
      </c>
    </row>
    <row r="5" spans="1:14" ht="19.5" customHeight="1" x14ac:dyDescent="0.25">
      <c r="B5" s="1"/>
      <c r="C5" s="39"/>
      <c r="D5" s="1"/>
      <c r="E5" s="1"/>
      <c r="G5" s="62"/>
      <c r="H5" s="54"/>
      <c r="I5" s="54"/>
      <c r="K5" s="53"/>
      <c r="L5" s="53"/>
      <c r="M5" s="94"/>
    </row>
    <row r="6" spans="1:14" ht="75" x14ac:dyDescent="0.25">
      <c r="A6" s="40" t="s">
        <v>30</v>
      </c>
      <c r="B6" s="40" t="s">
        <v>27</v>
      </c>
      <c r="C6" s="23" t="s">
        <v>7</v>
      </c>
      <c r="D6" s="23" t="s">
        <v>36</v>
      </c>
      <c r="E6" s="17" t="s">
        <v>24</v>
      </c>
      <c r="F6" s="23" t="s">
        <v>9</v>
      </c>
      <c r="G6" s="24" t="s">
        <v>18</v>
      </c>
      <c r="H6" s="23" t="s">
        <v>10</v>
      </c>
      <c r="I6" s="25" t="s">
        <v>17</v>
      </c>
      <c r="J6" s="26" t="s">
        <v>11</v>
      </c>
      <c r="K6" s="27" t="s">
        <v>12</v>
      </c>
      <c r="L6" s="7" t="s">
        <v>4</v>
      </c>
      <c r="M6" s="75" t="s">
        <v>13</v>
      </c>
      <c r="N6" s="48"/>
    </row>
    <row r="7" spans="1:14" ht="15.75" customHeight="1" x14ac:dyDescent="0.25">
      <c r="A7" s="42" t="s">
        <v>58</v>
      </c>
      <c r="B7" s="42">
        <v>31</v>
      </c>
      <c r="C7" s="42">
        <v>48</v>
      </c>
      <c r="D7" s="31">
        <v>48</v>
      </c>
      <c r="E7" s="42">
        <v>1</v>
      </c>
      <c r="F7" s="56">
        <f t="shared" ref="F7:F13" si="0">D7*E7</f>
        <v>48</v>
      </c>
      <c r="G7" s="63">
        <v>3</v>
      </c>
      <c r="H7" s="64">
        <v>3</v>
      </c>
      <c r="I7" s="55">
        <f t="shared" ref="I7" si="1">H7*E7/15</f>
        <v>0.2</v>
      </c>
      <c r="J7" s="56">
        <f t="shared" ref="J7" si="2">(F7*G7)</f>
        <v>144</v>
      </c>
      <c r="K7" s="57">
        <f>J7/30</f>
        <v>4.8</v>
      </c>
      <c r="L7" s="55">
        <f t="shared" ref="L7" si="3">J7/I7</f>
        <v>720</v>
      </c>
      <c r="M7" s="44"/>
    </row>
    <row r="8" spans="1:14" ht="15.75" customHeight="1" x14ac:dyDescent="0.25">
      <c r="A8" s="42" t="s">
        <v>58</v>
      </c>
      <c r="B8" s="42">
        <v>32</v>
      </c>
      <c r="C8" s="42">
        <v>48</v>
      </c>
      <c r="D8" s="31">
        <v>48</v>
      </c>
      <c r="E8" s="42">
        <v>2</v>
      </c>
      <c r="F8" s="56">
        <f t="shared" si="0"/>
        <v>96</v>
      </c>
      <c r="G8" s="63">
        <v>3</v>
      </c>
      <c r="H8" s="64">
        <v>3</v>
      </c>
      <c r="I8" s="55">
        <f t="shared" ref="I8:I15" si="4">H8*E8/15</f>
        <v>0.4</v>
      </c>
      <c r="J8" s="56">
        <f t="shared" ref="J8:J15" si="5">(F8*G8)</f>
        <v>288</v>
      </c>
      <c r="K8" s="57">
        <f t="shared" ref="K8:K15" si="6">J8/30</f>
        <v>9.6</v>
      </c>
      <c r="L8" s="55">
        <f t="shared" ref="L8:L15" si="7">J8/I8</f>
        <v>720</v>
      </c>
      <c r="M8" s="44"/>
    </row>
    <row r="9" spans="1:14" ht="15.75" customHeight="1" x14ac:dyDescent="0.25">
      <c r="A9" s="42" t="s">
        <v>58</v>
      </c>
      <c r="B9" s="42" t="s">
        <v>59</v>
      </c>
      <c r="C9" s="42">
        <v>24</v>
      </c>
      <c r="D9" s="31">
        <v>24</v>
      </c>
      <c r="E9" s="42">
        <v>1</v>
      </c>
      <c r="F9" s="56">
        <f t="shared" si="0"/>
        <v>24</v>
      </c>
      <c r="G9" s="63">
        <v>3</v>
      </c>
      <c r="H9" s="64">
        <v>2.4</v>
      </c>
      <c r="I9" s="55">
        <f t="shared" si="4"/>
        <v>0.16</v>
      </c>
      <c r="J9" s="56">
        <f t="shared" si="5"/>
        <v>72</v>
      </c>
      <c r="K9" s="57">
        <f t="shared" si="6"/>
        <v>2.4</v>
      </c>
      <c r="L9" s="55">
        <f t="shared" si="7"/>
        <v>450</v>
      </c>
      <c r="M9" s="44"/>
    </row>
    <row r="10" spans="1:14" ht="15.75" customHeight="1" x14ac:dyDescent="0.25">
      <c r="A10" s="42"/>
      <c r="B10" s="42"/>
      <c r="C10" s="42"/>
      <c r="D10" s="42"/>
      <c r="E10" s="42"/>
      <c r="F10" s="56">
        <f t="shared" si="0"/>
        <v>0</v>
      </c>
      <c r="G10" s="63"/>
      <c r="H10" s="63"/>
      <c r="I10" s="55">
        <f t="shared" si="4"/>
        <v>0</v>
      </c>
      <c r="J10" s="56">
        <f t="shared" si="5"/>
        <v>0</v>
      </c>
      <c r="K10" s="57">
        <f t="shared" si="6"/>
        <v>0</v>
      </c>
      <c r="L10" s="55" t="e">
        <f t="shared" si="7"/>
        <v>#DIV/0!</v>
      </c>
      <c r="M10" s="44"/>
    </row>
    <row r="11" spans="1:14" ht="15.75" customHeight="1" x14ac:dyDescent="0.25">
      <c r="A11" s="42"/>
      <c r="B11" s="42"/>
      <c r="C11" s="42"/>
      <c r="D11" s="42"/>
      <c r="E11" s="42"/>
      <c r="F11" s="56">
        <f t="shared" si="0"/>
        <v>0</v>
      </c>
      <c r="G11" s="63"/>
      <c r="H11" s="63"/>
      <c r="I11" s="55">
        <f t="shared" si="4"/>
        <v>0</v>
      </c>
      <c r="J11" s="56">
        <f t="shared" si="5"/>
        <v>0</v>
      </c>
      <c r="K11" s="57">
        <f t="shared" si="6"/>
        <v>0</v>
      </c>
      <c r="L11" s="55" t="e">
        <f t="shared" si="7"/>
        <v>#DIV/0!</v>
      </c>
      <c r="M11" s="44"/>
    </row>
    <row r="12" spans="1:14" ht="15.75" customHeight="1" x14ac:dyDescent="0.25">
      <c r="A12" s="33"/>
      <c r="B12" s="34"/>
      <c r="C12" s="42"/>
      <c r="D12" s="42"/>
      <c r="E12" s="42"/>
      <c r="F12" s="56">
        <f t="shared" si="0"/>
        <v>0</v>
      </c>
      <c r="G12" s="63"/>
      <c r="H12" s="63"/>
      <c r="I12" s="55">
        <f t="shared" si="4"/>
        <v>0</v>
      </c>
      <c r="J12" s="56">
        <f t="shared" si="5"/>
        <v>0</v>
      </c>
      <c r="K12" s="57">
        <f t="shared" si="6"/>
        <v>0</v>
      </c>
      <c r="L12" s="55" t="e">
        <f t="shared" si="7"/>
        <v>#DIV/0!</v>
      </c>
      <c r="M12" s="44"/>
    </row>
    <row r="13" spans="1:14" ht="15.75" customHeight="1" x14ac:dyDescent="0.25">
      <c r="A13" s="33"/>
      <c r="B13" s="34"/>
      <c r="C13" s="42"/>
      <c r="D13" s="42"/>
      <c r="E13" s="42"/>
      <c r="F13" s="56">
        <f t="shared" si="0"/>
        <v>0</v>
      </c>
      <c r="G13" s="63"/>
      <c r="H13" s="63"/>
      <c r="I13" s="55">
        <f t="shared" si="4"/>
        <v>0</v>
      </c>
      <c r="J13" s="56">
        <f t="shared" si="5"/>
        <v>0</v>
      </c>
      <c r="K13" s="57">
        <f t="shared" si="6"/>
        <v>0</v>
      </c>
      <c r="L13" s="55" t="e">
        <f t="shared" si="7"/>
        <v>#DIV/0!</v>
      </c>
      <c r="M13" s="44"/>
    </row>
    <row r="14" spans="1:14" ht="15.75" customHeight="1" x14ac:dyDescent="0.25">
      <c r="A14" s="33"/>
      <c r="B14" s="34"/>
      <c r="C14" s="42"/>
      <c r="D14" s="42"/>
      <c r="E14" s="42"/>
      <c r="F14" s="56">
        <f t="shared" ref="F14:F15" si="8">D14*E14</f>
        <v>0</v>
      </c>
      <c r="G14" s="63"/>
      <c r="H14" s="63"/>
      <c r="I14" s="55">
        <f t="shared" si="4"/>
        <v>0</v>
      </c>
      <c r="J14" s="56">
        <f t="shared" si="5"/>
        <v>0</v>
      </c>
      <c r="K14" s="57">
        <f t="shared" si="6"/>
        <v>0</v>
      </c>
      <c r="L14" s="55" t="e">
        <f t="shared" si="7"/>
        <v>#DIV/0!</v>
      </c>
      <c r="M14" s="44"/>
    </row>
    <row r="15" spans="1:14" ht="15.75" customHeight="1" x14ac:dyDescent="0.25">
      <c r="A15" s="33"/>
      <c r="B15" s="47"/>
      <c r="C15" s="42"/>
      <c r="D15" s="42"/>
      <c r="E15" s="42"/>
      <c r="F15" s="56">
        <f t="shared" si="8"/>
        <v>0</v>
      </c>
      <c r="G15" s="63"/>
      <c r="H15" s="63"/>
      <c r="I15" s="55">
        <f t="shared" si="4"/>
        <v>0</v>
      </c>
      <c r="J15" s="56">
        <f t="shared" si="5"/>
        <v>0</v>
      </c>
      <c r="K15" s="57">
        <f t="shared" si="6"/>
        <v>0</v>
      </c>
      <c r="L15" s="55" t="e">
        <f t="shared" si="7"/>
        <v>#DIV/0!</v>
      </c>
      <c r="M15" s="44"/>
    </row>
    <row r="16" spans="1:14" ht="18.75" customHeight="1" x14ac:dyDescent="0.25">
      <c r="A16" s="87" t="s">
        <v>14</v>
      </c>
      <c r="B16" s="88"/>
      <c r="C16" s="88"/>
      <c r="D16" s="88"/>
      <c r="E16" s="88"/>
      <c r="F16" s="88"/>
      <c r="G16" s="88"/>
      <c r="H16" s="88"/>
      <c r="I16" s="88"/>
      <c r="J16" s="88"/>
      <c r="K16" s="88"/>
      <c r="L16" s="88"/>
      <c r="M16" s="89"/>
    </row>
    <row r="17" spans="1:13" s="36" customFormat="1" ht="60.75" customHeight="1" x14ac:dyDescent="0.25">
      <c r="A17" s="90"/>
      <c r="B17" s="91"/>
      <c r="C17" s="91"/>
      <c r="D17" s="91"/>
      <c r="E17" s="91"/>
      <c r="F17" s="91"/>
      <c r="G17" s="91"/>
      <c r="H17" s="91"/>
      <c r="I17" s="91"/>
      <c r="J17" s="91"/>
      <c r="K17" s="91"/>
      <c r="L17" s="91"/>
      <c r="M17" s="105"/>
    </row>
    <row r="18" spans="1:13" x14ac:dyDescent="0.25">
      <c r="A18" s="106"/>
      <c r="B18" s="103"/>
      <c r="C18" s="103"/>
      <c r="D18" s="103"/>
      <c r="E18" s="103"/>
      <c r="F18" s="103"/>
      <c r="G18" s="103"/>
      <c r="H18" s="103"/>
      <c r="I18" s="103"/>
      <c r="J18" s="103"/>
      <c r="K18" s="103"/>
      <c r="L18" s="103"/>
      <c r="M18" s="107"/>
    </row>
    <row r="19" spans="1:13" x14ac:dyDescent="0.25">
      <c r="A19" s="28"/>
      <c r="B19" s="28"/>
      <c r="C19" s="28"/>
      <c r="D19" s="28"/>
      <c r="E19" s="28"/>
      <c r="F19" s="68"/>
      <c r="G19" s="68"/>
      <c r="H19" s="68"/>
      <c r="I19" s="68"/>
      <c r="J19" s="68"/>
      <c r="K19" s="68"/>
      <c r="L19" s="68"/>
    </row>
    <row r="21" spans="1:13" ht="30" customHeight="1" x14ac:dyDescent="0.25"/>
    <row r="23" spans="1:13" ht="32.25" customHeight="1" x14ac:dyDescent="0.25"/>
  </sheetData>
  <sheetProtection formatCells="0" insertRows="0" deleteRows="0"/>
  <mergeCells count="7">
    <mergeCell ref="A17:M18"/>
    <mergeCell ref="F3:H3"/>
    <mergeCell ref="E1:G1"/>
    <mergeCell ref="E2:G2"/>
    <mergeCell ref="A3:D3"/>
    <mergeCell ref="A16:M16"/>
    <mergeCell ref="M4:M5"/>
  </mergeCells>
  <pageMargins left="0.2" right="0.2" top="0.4" bottom="0.5" header="0.3" footer="0.32"/>
  <pageSetup paperSize="5" scale="90" fitToHeight="0" orientation="landscape" r:id="rId1"/>
  <headerFooter>
    <oddFooter>&amp;C&amp;"-,Bold"&amp;16&amp;A&amp;R&amp;9&amp;P of &amp;N</oddFooter>
  </headerFooter>
  <customProperties>
    <customPr name="LastActive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N20"/>
  <sheetViews>
    <sheetView zoomScale="120" zoomScaleNormal="120" workbookViewId="0">
      <selection activeCell="I21" sqref="I21"/>
    </sheetView>
  </sheetViews>
  <sheetFormatPr defaultColWidth="9.140625" defaultRowHeight="15" x14ac:dyDescent="0.25"/>
  <cols>
    <col min="1" max="1" width="9.85546875" bestFit="1" customWidth="1"/>
    <col min="3" max="3" width="19.42578125" customWidth="1"/>
    <col min="4" max="4" width="22" bestFit="1" customWidth="1"/>
    <col min="5" max="5" width="12.7109375" bestFit="1" customWidth="1"/>
    <col min="6" max="6" width="11.7109375" customWidth="1"/>
    <col min="7" max="8" width="11.140625" customWidth="1"/>
    <col min="9" max="9" width="12.7109375" customWidth="1"/>
    <col min="10" max="10" width="13.140625" customWidth="1"/>
    <col min="11" max="11" width="12.7109375" customWidth="1"/>
  </cols>
  <sheetData>
    <row r="1" spans="1:14" x14ac:dyDescent="0.25">
      <c r="A1" s="41"/>
      <c r="B1" s="2" t="s">
        <v>1</v>
      </c>
      <c r="C1" s="2" t="s">
        <v>19</v>
      </c>
      <c r="D1" s="2" t="s">
        <v>41</v>
      </c>
      <c r="E1" s="7" t="s">
        <v>55</v>
      </c>
      <c r="F1" s="8" t="s">
        <v>2</v>
      </c>
      <c r="G1" s="9" t="s">
        <v>3</v>
      </c>
      <c r="H1" s="7" t="s">
        <v>4</v>
      </c>
    </row>
    <row r="2" spans="1:14" x14ac:dyDescent="0.25">
      <c r="A2" s="41" t="s">
        <v>28</v>
      </c>
      <c r="B2" s="77" t="s">
        <v>39</v>
      </c>
      <c r="C2" s="10" t="s">
        <v>58</v>
      </c>
      <c r="D2" s="83">
        <v>2.08</v>
      </c>
      <c r="E2" s="4">
        <f>SUM('Summer 23'!K2,'Fall 23'!J2,'Spring 24'!I2)</f>
        <v>2.08</v>
      </c>
      <c r="F2" s="4">
        <f>SUM('Summer 23'!L2,'Fall 23'!K2,'Spring 24'!J2)</f>
        <v>1368</v>
      </c>
      <c r="G2" s="4">
        <f>SUM('Summer 23'!M2,'Fall 23'!L2,'Spring 24'!K2)</f>
        <v>45.599999999999994</v>
      </c>
      <c r="H2" s="6">
        <f>F2/E2</f>
        <v>657.69230769230762</v>
      </c>
    </row>
    <row r="3" spans="1:14" x14ac:dyDescent="0.25">
      <c r="D3" t="s">
        <v>47</v>
      </c>
    </row>
    <row r="4" spans="1:14" x14ac:dyDescent="0.25">
      <c r="D4" s="84"/>
    </row>
    <row r="6" spans="1:14" ht="15.75" thickBot="1" x14ac:dyDescent="0.3">
      <c r="A6" s="48"/>
      <c r="B6" s="48"/>
      <c r="D6" s="48"/>
      <c r="E6" s="81" t="s">
        <v>44</v>
      </c>
      <c r="F6" s="81" t="s">
        <v>45</v>
      </c>
      <c r="G6" s="48"/>
      <c r="H6" s="48"/>
      <c r="K6" s="48"/>
      <c r="L6" s="48"/>
      <c r="M6" s="48"/>
      <c r="N6" s="48"/>
    </row>
    <row r="7" spans="1:14" x14ac:dyDescent="0.25">
      <c r="D7" s="78" t="s">
        <v>34</v>
      </c>
      <c r="E7" s="82">
        <v>0.36</v>
      </c>
      <c r="F7" s="82">
        <v>0.75</v>
      </c>
    </row>
    <row r="8" spans="1:14" x14ac:dyDescent="0.25">
      <c r="D8" s="78" t="s">
        <v>12</v>
      </c>
      <c r="E8" s="82">
        <v>6.17</v>
      </c>
      <c r="F8" s="82">
        <v>7.9</v>
      </c>
    </row>
    <row r="9" spans="1:14" x14ac:dyDescent="0.25">
      <c r="D9" s="78" t="s">
        <v>35</v>
      </c>
      <c r="E9" s="82">
        <v>522.22</v>
      </c>
      <c r="F9" s="82">
        <v>324</v>
      </c>
    </row>
    <row r="13" spans="1:14" x14ac:dyDescent="0.25">
      <c r="E13" s="82"/>
      <c r="F13" s="82"/>
      <c r="G13" s="82"/>
    </row>
    <row r="16" spans="1:14" x14ac:dyDescent="0.25">
      <c r="E16" s="109" t="s">
        <v>57</v>
      </c>
      <c r="F16" s="109"/>
      <c r="G16" s="109"/>
    </row>
    <row r="17" spans="4:7" ht="15.75" thickBot="1" x14ac:dyDescent="0.3">
      <c r="E17" s="80" t="s">
        <v>34</v>
      </c>
      <c r="F17" s="80" t="s">
        <v>35</v>
      </c>
      <c r="G17" s="80" t="s">
        <v>12</v>
      </c>
    </row>
    <row r="18" spans="4:7" x14ac:dyDescent="0.25">
      <c r="D18" s="78" t="s">
        <v>37</v>
      </c>
      <c r="E18" s="86">
        <v>2.1</v>
      </c>
      <c r="F18" s="85">
        <v>592.38</v>
      </c>
      <c r="G18" s="86">
        <v>31.26</v>
      </c>
    </row>
    <row r="19" spans="4:7" x14ac:dyDescent="0.25">
      <c r="D19" s="78" t="s">
        <v>29</v>
      </c>
      <c r="E19" s="85">
        <v>2.2999999999999998</v>
      </c>
      <c r="F19" s="85">
        <v>566.09</v>
      </c>
      <c r="G19" s="86">
        <v>42.81</v>
      </c>
    </row>
    <row r="20" spans="4:7" x14ac:dyDescent="0.25">
      <c r="D20" s="78" t="s">
        <v>33</v>
      </c>
      <c r="E20" s="85">
        <v>2.4500000000000002</v>
      </c>
      <c r="F20" s="85">
        <v>557.54999999999995</v>
      </c>
      <c r="G20" s="85">
        <v>45.32</v>
      </c>
    </row>
  </sheetData>
  <mergeCells count="1">
    <mergeCell ref="E16:G16"/>
  </mergeCells>
  <pageMargins left="0.2" right="0.2" top="0.4" bottom="0.5" header="0.3" footer="0.32"/>
  <pageSetup fitToHeight="0" orientation="landscape" r:id="rId1"/>
  <headerFooter>
    <oddFooter>&amp;C&amp;"-,Bold"&amp;16&amp;A&amp;R&amp;9&amp;P of &amp;N</oddFooter>
  </headerFooter>
  <customProperties>
    <customPr name="LastActive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O22"/>
  <sheetViews>
    <sheetView zoomScale="110" zoomScaleNormal="110" workbookViewId="0">
      <pane ySplit="6" topLeftCell="A7" activePane="bottomLeft" state="frozen"/>
      <selection activeCell="C7" sqref="C7"/>
      <selection pane="bottomLeft" activeCell="E11" sqref="E11"/>
    </sheetView>
  </sheetViews>
  <sheetFormatPr defaultColWidth="9.140625" defaultRowHeight="15" x14ac:dyDescent="0.25"/>
  <cols>
    <col min="1" max="1" width="12.42578125" customWidth="1"/>
    <col min="2" max="2" width="10.140625" customWidth="1"/>
    <col min="3" max="3" width="17.85546875" customWidth="1"/>
    <col min="4" max="4" width="12.42578125" customWidth="1"/>
    <col min="5" max="5" width="9.85546875" customWidth="1"/>
    <col min="6" max="6" width="11.85546875" customWidth="1"/>
    <col min="7" max="7" width="9.85546875" customWidth="1"/>
    <col min="8" max="8" width="7.7109375" style="52" customWidth="1"/>
    <col min="9" max="9" width="8.140625" style="52" customWidth="1"/>
    <col min="10" max="10" width="20.28515625" style="52" bestFit="1" customWidth="1"/>
    <col min="11" max="11" width="15.42578125" style="52" bestFit="1" customWidth="1"/>
    <col min="12" max="12" width="8.28515625" style="52" customWidth="1"/>
    <col min="13" max="13" width="9.140625" style="52"/>
    <col min="14" max="14" width="15.42578125" style="52" customWidth="1"/>
    <col min="15" max="15" width="40" customWidth="1"/>
  </cols>
  <sheetData>
    <row r="1" spans="1:15" x14ac:dyDescent="0.25">
      <c r="F1" s="2" t="s">
        <v>1</v>
      </c>
      <c r="G1" s="98" t="s">
        <v>19</v>
      </c>
      <c r="H1" s="99"/>
      <c r="I1" s="100"/>
      <c r="J1" s="60" t="s">
        <v>41</v>
      </c>
      <c r="K1" s="49" t="s">
        <v>48</v>
      </c>
      <c r="L1" s="50" t="s">
        <v>2</v>
      </c>
      <c r="M1" s="51" t="s">
        <v>3</v>
      </c>
      <c r="N1" s="49" t="s">
        <v>4</v>
      </c>
    </row>
    <row r="2" spans="1:15" x14ac:dyDescent="0.25">
      <c r="F2" s="3" t="s">
        <v>39</v>
      </c>
      <c r="G2" s="121" t="str">
        <f>'23-24 Summary'!C2</f>
        <v>ASTR</v>
      </c>
      <c r="H2" s="121"/>
      <c r="I2" s="121"/>
      <c r="J2" s="11">
        <f>'23-24 Summary'!D2</f>
        <v>2.08</v>
      </c>
      <c r="K2" s="4">
        <f>SUM(K7:K15)</f>
        <v>0</v>
      </c>
      <c r="L2" s="4">
        <f>SUM(L7:L15)</f>
        <v>0</v>
      </c>
      <c r="M2" s="4">
        <f>SUM(M7:M15)</f>
        <v>0</v>
      </c>
      <c r="N2" s="13" t="e">
        <f>L2/K2</f>
        <v>#DIV/0!</v>
      </c>
    </row>
    <row r="3" spans="1:15" ht="19.5" customHeight="1" x14ac:dyDescent="0.25">
      <c r="A3" s="119"/>
      <c r="B3" s="119"/>
      <c r="C3" s="119"/>
      <c r="D3" s="119"/>
      <c r="E3" s="119"/>
      <c r="F3" s="119"/>
      <c r="H3" s="96" t="s">
        <v>40</v>
      </c>
      <c r="I3" s="96"/>
      <c r="J3" s="97"/>
      <c r="K3" s="4">
        <f>'23-24 Summary'!D2-'Proposed Additions'!K2-'Fall 23'!J2-'Spring 24'!I2-'Summer 23'!K2</f>
        <v>0</v>
      </c>
      <c r="L3" s="14"/>
      <c r="M3" s="15"/>
      <c r="N3" s="15"/>
    </row>
    <row r="4" spans="1:15" ht="19.5" customHeight="1" x14ac:dyDescent="0.25">
      <c r="A4" s="116" t="s">
        <v>6</v>
      </c>
      <c r="B4" s="116"/>
      <c r="C4" s="116"/>
      <c r="D4" s="116"/>
      <c r="E4" s="116"/>
      <c r="F4" s="116"/>
      <c r="G4" s="1"/>
      <c r="I4" s="62"/>
      <c r="J4" s="54"/>
      <c r="K4" s="54"/>
      <c r="M4" s="53"/>
      <c r="N4" s="53"/>
    </row>
    <row r="5" spans="1:15" ht="16.5" customHeight="1" x14ac:dyDescent="0.25">
      <c r="L5" s="54"/>
      <c r="N5" s="53"/>
    </row>
    <row r="6" spans="1:15" ht="80.45" customHeight="1" x14ac:dyDescent="0.25">
      <c r="A6" s="8" t="s">
        <v>0</v>
      </c>
      <c r="B6" s="8" t="s">
        <v>19</v>
      </c>
      <c r="C6" s="40" t="s">
        <v>23</v>
      </c>
      <c r="D6" s="23" t="s">
        <v>56</v>
      </c>
      <c r="E6" s="23" t="s">
        <v>7</v>
      </c>
      <c r="F6" s="23" t="s">
        <v>20</v>
      </c>
      <c r="G6" s="17" t="s">
        <v>8</v>
      </c>
      <c r="H6" s="23" t="s">
        <v>9</v>
      </c>
      <c r="I6" s="24" t="s">
        <v>18</v>
      </c>
      <c r="J6" s="23" t="s">
        <v>10</v>
      </c>
      <c r="K6" s="25" t="s">
        <v>17</v>
      </c>
      <c r="L6" s="26" t="s">
        <v>11</v>
      </c>
      <c r="M6" s="27" t="s">
        <v>12</v>
      </c>
      <c r="N6" s="7" t="s">
        <v>4</v>
      </c>
      <c r="O6" s="18" t="s">
        <v>13</v>
      </c>
    </row>
    <row r="7" spans="1:15" ht="15.75" customHeight="1" x14ac:dyDescent="0.25">
      <c r="A7" s="35"/>
      <c r="B7" s="35"/>
      <c r="C7" s="19"/>
      <c r="D7" s="19"/>
      <c r="E7" s="19"/>
      <c r="F7" s="31"/>
      <c r="G7" s="19"/>
      <c r="H7" s="56">
        <f>G7*F7</f>
        <v>0</v>
      </c>
      <c r="I7" s="69"/>
      <c r="J7" s="64"/>
      <c r="K7" s="70">
        <f t="shared" ref="K7:K15" si="0">J7*G7/15</f>
        <v>0</v>
      </c>
      <c r="L7" s="71">
        <f>H7*I7</f>
        <v>0</v>
      </c>
      <c r="M7" s="72">
        <f>L7/30</f>
        <v>0</v>
      </c>
      <c r="N7" s="70" t="e">
        <f t="shared" ref="N7:N15" si="1">L7/K7</f>
        <v>#DIV/0!</v>
      </c>
      <c r="O7" s="37"/>
    </row>
    <row r="8" spans="1:15" ht="15.75" customHeight="1" x14ac:dyDescent="0.25">
      <c r="A8" s="35"/>
      <c r="B8" s="35"/>
      <c r="C8" s="19"/>
      <c r="D8" s="19"/>
      <c r="E8" s="19"/>
      <c r="F8" s="31"/>
      <c r="G8" s="19"/>
      <c r="H8" s="56">
        <f t="shared" ref="H8:H10" si="2">G8*F8</f>
        <v>0</v>
      </c>
      <c r="I8" s="69"/>
      <c r="J8" s="64"/>
      <c r="K8" s="70">
        <f t="shared" ref="K8:K10" si="3">J8*G8/15</f>
        <v>0</v>
      </c>
      <c r="L8" s="71">
        <f t="shared" ref="L8:L10" si="4">H8*I8</f>
        <v>0</v>
      </c>
      <c r="M8" s="72">
        <f t="shared" ref="M8:M10" si="5">L8/30</f>
        <v>0</v>
      </c>
      <c r="N8" s="70" t="e">
        <f t="shared" ref="N8:N10" si="6">L8/K8</f>
        <v>#DIV/0!</v>
      </c>
      <c r="O8" s="38"/>
    </row>
    <row r="9" spans="1:15" ht="15.75" customHeight="1" x14ac:dyDescent="0.25">
      <c r="A9" s="35"/>
      <c r="B9" s="35"/>
      <c r="C9" s="19"/>
      <c r="D9" s="19"/>
      <c r="E9" s="19"/>
      <c r="F9" s="31"/>
      <c r="G9" s="19"/>
      <c r="H9" s="56">
        <f t="shared" si="2"/>
        <v>0</v>
      </c>
      <c r="I9" s="69"/>
      <c r="J9" s="64"/>
      <c r="K9" s="70">
        <f t="shared" si="3"/>
        <v>0</v>
      </c>
      <c r="L9" s="71">
        <f t="shared" si="4"/>
        <v>0</v>
      </c>
      <c r="M9" s="72">
        <f t="shared" si="5"/>
        <v>0</v>
      </c>
      <c r="N9" s="70" t="e">
        <f t="shared" si="6"/>
        <v>#DIV/0!</v>
      </c>
      <c r="O9" s="38"/>
    </row>
    <row r="10" spans="1:15" ht="15.75" customHeight="1" x14ac:dyDescent="0.25">
      <c r="A10" s="35"/>
      <c r="B10" s="35"/>
      <c r="C10" s="19"/>
      <c r="D10" s="19"/>
      <c r="E10" s="19"/>
      <c r="F10" s="31"/>
      <c r="G10" s="19"/>
      <c r="H10" s="56">
        <f t="shared" si="2"/>
        <v>0</v>
      </c>
      <c r="I10" s="69"/>
      <c r="J10" s="64"/>
      <c r="K10" s="70">
        <f t="shared" si="3"/>
        <v>0</v>
      </c>
      <c r="L10" s="71">
        <f t="shared" si="4"/>
        <v>0</v>
      </c>
      <c r="M10" s="72">
        <f t="shared" si="5"/>
        <v>0</v>
      </c>
      <c r="N10" s="70" t="e">
        <f t="shared" si="6"/>
        <v>#DIV/0!</v>
      </c>
      <c r="O10" s="38"/>
    </row>
    <row r="11" spans="1:15" ht="15.75" customHeight="1" x14ac:dyDescent="0.25">
      <c r="A11" s="35"/>
      <c r="B11" s="35"/>
      <c r="C11" s="35"/>
      <c r="D11" s="35"/>
      <c r="E11" s="19"/>
      <c r="F11" s="31"/>
      <c r="G11" s="19"/>
      <c r="H11" s="56">
        <f t="shared" ref="H11:H15" si="7">F11*G11</f>
        <v>0</v>
      </c>
      <c r="I11" s="69"/>
      <c r="J11" s="64"/>
      <c r="K11" s="70">
        <f t="shared" si="0"/>
        <v>0</v>
      </c>
      <c r="L11" s="71">
        <f t="shared" ref="L11:L15" si="8">(H11*I11)</f>
        <v>0</v>
      </c>
      <c r="M11" s="72">
        <f t="shared" ref="M11:M15" si="9">L11/30</f>
        <v>0</v>
      </c>
      <c r="N11" s="70" t="e">
        <f t="shared" si="1"/>
        <v>#DIV/0!</v>
      </c>
      <c r="O11" s="38"/>
    </row>
    <row r="12" spans="1:15" ht="15.75" customHeight="1" x14ac:dyDescent="0.25">
      <c r="A12" s="35"/>
      <c r="B12" s="20"/>
      <c r="C12" s="20"/>
      <c r="D12" s="20"/>
      <c r="E12" s="20"/>
      <c r="F12" s="20"/>
      <c r="G12" s="20"/>
      <c r="H12" s="56">
        <f t="shared" si="7"/>
        <v>0</v>
      </c>
      <c r="I12" s="11"/>
      <c r="J12" s="11"/>
      <c r="K12" s="70">
        <f t="shared" si="0"/>
        <v>0</v>
      </c>
      <c r="L12" s="71">
        <f t="shared" si="8"/>
        <v>0</v>
      </c>
      <c r="M12" s="72">
        <f t="shared" si="9"/>
        <v>0</v>
      </c>
      <c r="N12" s="70" t="e">
        <f t="shared" si="1"/>
        <v>#DIV/0!</v>
      </c>
      <c r="O12" s="38"/>
    </row>
    <row r="13" spans="1:15" ht="15.75" customHeight="1" x14ac:dyDescent="0.25">
      <c r="A13" s="35"/>
      <c r="B13" s="20"/>
      <c r="C13" s="20"/>
      <c r="D13" s="20"/>
      <c r="E13" s="20"/>
      <c r="F13" s="20"/>
      <c r="G13" s="20"/>
      <c r="H13" s="71">
        <f t="shared" si="7"/>
        <v>0</v>
      </c>
      <c r="I13" s="11"/>
      <c r="J13" s="11"/>
      <c r="K13" s="70">
        <f t="shared" si="0"/>
        <v>0</v>
      </c>
      <c r="L13" s="71">
        <f t="shared" si="8"/>
        <v>0</v>
      </c>
      <c r="M13" s="72">
        <f t="shared" si="9"/>
        <v>0</v>
      </c>
      <c r="N13" s="70" t="e">
        <f t="shared" si="1"/>
        <v>#DIV/0!</v>
      </c>
      <c r="O13" s="38"/>
    </row>
    <row r="14" spans="1:15" ht="15.75" customHeight="1" x14ac:dyDescent="0.25">
      <c r="A14" s="35"/>
      <c r="B14" s="20"/>
      <c r="C14" s="20"/>
      <c r="D14" s="20"/>
      <c r="E14" s="20"/>
      <c r="F14" s="20"/>
      <c r="G14" s="20"/>
      <c r="H14" s="71">
        <f t="shared" si="7"/>
        <v>0</v>
      </c>
      <c r="I14" s="11"/>
      <c r="J14" s="11"/>
      <c r="K14" s="70">
        <f t="shared" si="0"/>
        <v>0</v>
      </c>
      <c r="L14" s="71">
        <f t="shared" si="8"/>
        <v>0</v>
      </c>
      <c r="M14" s="72">
        <f t="shared" si="9"/>
        <v>0</v>
      </c>
      <c r="N14" s="70" t="e">
        <f t="shared" si="1"/>
        <v>#DIV/0!</v>
      </c>
      <c r="O14" s="38"/>
    </row>
    <row r="15" spans="1:15" ht="15.75" customHeight="1" x14ac:dyDescent="0.25">
      <c r="A15" s="35"/>
      <c r="B15" s="3"/>
      <c r="C15" s="3"/>
      <c r="D15" s="3"/>
      <c r="E15" s="3"/>
      <c r="F15" s="3"/>
      <c r="G15" s="3"/>
      <c r="H15" s="71">
        <f t="shared" si="7"/>
        <v>0</v>
      </c>
      <c r="I15" s="73"/>
      <c r="J15" s="73"/>
      <c r="K15" s="70">
        <f t="shared" si="0"/>
        <v>0</v>
      </c>
      <c r="L15" s="71">
        <f t="shared" si="8"/>
        <v>0</v>
      </c>
      <c r="M15" s="72">
        <f t="shared" si="9"/>
        <v>0</v>
      </c>
      <c r="N15" s="70" t="e">
        <f t="shared" si="1"/>
        <v>#DIV/0!</v>
      </c>
      <c r="O15" s="38"/>
    </row>
    <row r="16" spans="1:15" ht="18.75" customHeight="1" x14ac:dyDescent="0.25">
      <c r="A16" s="110" t="s">
        <v>21</v>
      </c>
      <c r="B16" s="110"/>
      <c r="C16" s="110"/>
      <c r="D16" s="110"/>
      <c r="E16" s="110"/>
      <c r="F16" s="110"/>
      <c r="G16" s="110"/>
      <c r="H16" s="110"/>
      <c r="I16" s="110"/>
      <c r="J16" s="110"/>
      <c r="K16" s="110"/>
      <c r="L16" s="110"/>
      <c r="M16" s="110"/>
      <c r="N16" s="110"/>
      <c r="O16" s="111"/>
    </row>
    <row r="17" spans="1:15" x14ac:dyDescent="0.25">
      <c r="A17" s="112"/>
      <c r="B17" s="113"/>
      <c r="C17" s="113"/>
      <c r="D17" s="113"/>
      <c r="E17" s="113"/>
      <c r="F17" s="113"/>
      <c r="G17" s="113"/>
      <c r="H17" s="113"/>
      <c r="I17" s="113"/>
      <c r="J17" s="113"/>
      <c r="K17" s="113"/>
      <c r="L17" s="113"/>
      <c r="M17" s="113"/>
      <c r="N17" s="113"/>
      <c r="O17" s="114"/>
    </row>
    <row r="18" spans="1:15" x14ac:dyDescent="0.25">
      <c r="A18" s="115"/>
      <c r="B18" s="116"/>
      <c r="C18" s="116"/>
      <c r="D18" s="116"/>
      <c r="E18" s="116"/>
      <c r="F18" s="116"/>
      <c r="G18" s="116"/>
      <c r="H18" s="116"/>
      <c r="I18" s="116"/>
      <c r="J18" s="116"/>
      <c r="K18" s="116"/>
      <c r="L18" s="116"/>
      <c r="M18" s="116"/>
      <c r="N18" s="116"/>
      <c r="O18" s="117"/>
    </row>
    <row r="19" spans="1:15" x14ac:dyDescent="0.25">
      <c r="A19" s="115"/>
      <c r="B19" s="116"/>
      <c r="C19" s="116"/>
      <c r="D19" s="116"/>
      <c r="E19" s="116"/>
      <c r="F19" s="116"/>
      <c r="G19" s="116"/>
      <c r="H19" s="116"/>
      <c r="I19" s="116"/>
      <c r="J19" s="116"/>
      <c r="K19" s="116"/>
      <c r="L19" s="116"/>
      <c r="M19" s="116"/>
      <c r="N19" s="116"/>
      <c r="O19" s="117"/>
    </row>
    <row r="20" spans="1:15" x14ac:dyDescent="0.25">
      <c r="A20" s="115"/>
      <c r="B20" s="116"/>
      <c r="C20" s="116"/>
      <c r="D20" s="116"/>
      <c r="E20" s="116"/>
      <c r="F20" s="116"/>
      <c r="G20" s="116"/>
      <c r="H20" s="116"/>
      <c r="I20" s="116"/>
      <c r="J20" s="116"/>
      <c r="K20" s="116"/>
      <c r="L20" s="116"/>
      <c r="M20" s="116"/>
      <c r="N20" s="116"/>
      <c r="O20" s="117"/>
    </row>
    <row r="21" spans="1:15" x14ac:dyDescent="0.25">
      <c r="A21" s="118"/>
      <c r="B21" s="119"/>
      <c r="C21" s="119"/>
      <c r="D21" s="119"/>
      <c r="E21" s="119"/>
      <c r="F21" s="119"/>
      <c r="G21" s="119"/>
      <c r="H21" s="119"/>
      <c r="I21" s="119"/>
      <c r="J21" s="119"/>
      <c r="K21" s="119"/>
      <c r="L21" s="119"/>
      <c r="M21" s="119"/>
      <c r="N21" s="119"/>
      <c r="O21" s="120"/>
    </row>
    <row r="22" spans="1:15" x14ac:dyDescent="0.25">
      <c r="B22" s="28"/>
      <c r="C22" s="28"/>
      <c r="D22" s="28"/>
      <c r="E22" s="28"/>
      <c r="F22" s="28"/>
      <c r="G22" s="28"/>
      <c r="H22" s="68"/>
      <c r="I22" s="68"/>
      <c r="J22" s="68"/>
      <c r="K22" s="68"/>
      <c r="L22" s="68"/>
      <c r="M22" s="68"/>
      <c r="N22" s="68"/>
    </row>
  </sheetData>
  <sheetProtection formatCells="0" insertRows="0" deleteRows="0"/>
  <mergeCells count="7">
    <mergeCell ref="A16:O16"/>
    <mergeCell ref="A17:O21"/>
    <mergeCell ref="G1:I1"/>
    <mergeCell ref="G2:I2"/>
    <mergeCell ref="H3:J3"/>
    <mergeCell ref="A3:F3"/>
    <mergeCell ref="A4:F4"/>
  </mergeCells>
  <dataValidations count="1">
    <dataValidation type="list" allowBlank="1" showInputMessage="1" showErrorMessage="1" errorTitle="Invalid Term" error="Please choose from list. Use Other if you want to specify more than one term. " promptTitle="Select Term" prompt="Click arrow and choose term. If Other is selected, please use Notes area to provide information." sqref="A7:A15" xr:uid="{55384B5E-EA0F-4FE2-BDB8-D26E57D56950}">
      <formula1>"Summer 23, Fall 23, Spring 24, Other (Please Specify)"</formula1>
    </dataValidation>
  </dataValidations>
  <pageMargins left="0.2" right="0.2" top="0.4" bottom="0.5" header="0.3" footer="0.32"/>
  <pageSetup scale="64" fitToHeight="0" orientation="landscape" r:id="rId1"/>
  <headerFooter>
    <oddFooter>&amp;C&amp;"-,Bold"&amp;16&amp;A&amp;R&amp;9&amp;P of &amp;N</oddFooter>
  </headerFooter>
  <customProperties>
    <customPr name="LastActive" r:id="rId2"/>
  </customProperties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7</vt:i4>
      </vt:variant>
    </vt:vector>
  </HeadingPairs>
  <TitlesOfParts>
    <vt:vector size="12" baseType="lpstr">
      <vt:lpstr>Summer 23</vt:lpstr>
      <vt:lpstr>Fall 23</vt:lpstr>
      <vt:lpstr>Spring 24</vt:lpstr>
      <vt:lpstr>23-24 Summary</vt:lpstr>
      <vt:lpstr>Proposed Additions</vt:lpstr>
      <vt:lpstr>'Fall 23'!Print_Area</vt:lpstr>
      <vt:lpstr>'Spring 24'!Print_Area</vt:lpstr>
      <vt:lpstr>'Summer 23'!Print_Area</vt:lpstr>
      <vt:lpstr>'Fall 23'!Print_Titles</vt:lpstr>
      <vt:lpstr>'Proposed Additions'!Print_Titles</vt:lpstr>
      <vt:lpstr>'Spring 24'!Print_Titles</vt:lpstr>
      <vt:lpstr>'Summer 23'!Print_Titles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Student</dc:creator>
  <cp:lastModifiedBy>Windows User</cp:lastModifiedBy>
  <cp:lastPrinted>2022-12-02T21:47:48Z</cp:lastPrinted>
  <dcterms:created xsi:type="dcterms:W3CDTF">2013-10-25T01:46:28Z</dcterms:created>
  <dcterms:modified xsi:type="dcterms:W3CDTF">2022-12-02T21:48:53Z</dcterms:modified>
</cp:coreProperties>
</file>